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eltaprojektdacice-my.sharepoint.com/personal/mirek_deltaprojekt_cz/Documents/_Mirek/A-pozemní stavby/Vratěnín/2022 ZŠ na byty/02 DPS/DPS - odevzdání 24-11-05/00. Soutěžní výkaz výměr/"/>
    </mc:Choice>
  </mc:AlternateContent>
  <xr:revisionPtr revIDLastSave="3" documentId="8_{E27FC85A-FDC7-4515-A804-203642FB82D9}" xr6:coauthVersionLast="47" xr6:coauthVersionMax="47" xr10:uidLastSave="{AFFCF4CA-A3F1-453E-84E8-FBEBCF96B531}"/>
  <bookViews>
    <workbookView xWindow="-120" yWindow="-120" windowWidth="29040" windowHeight="17640" xr2:uid="{C2F2813B-3EE3-498A-A4E2-CEC1094BDDBA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Pol'!$A$1:$U$154</definedName>
    <definedName name="_xlnm.Print_Area" localSheetId="1">Stavba!$A$1:$J$50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" i="1" l="1"/>
  <c r="I48" i="1"/>
  <c r="I47" i="1"/>
  <c r="G39" i="1"/>
  <c r="F39" i="1"/>
  <c r="G144" i="12"/>
  <c r="AC144" i="12"/>
  <c r="AD144" i="12"/>
  <c r="BA124" i="12"/>
  <c r="BA123" i="12"/>
  <c r="BA122" i="12"/>
  <c r="BA120" i="12"/>
  <c r="BA119" i="12"/>
  <c r="BA118" i="12"/>
  <c r="BA117" i="12"/>
  <c r="BA113" i="12"/>
  <c r="BA109" i="12"/>
  <c r="BA108" i="12"/>
  <c r="BA107" i="12"/>
  <c r="BA106" i="12"/>
  <c r="BA105" i="12"/>
  <c r="BA104" i="12"/>
  <c r="BA103" i="12"/>
  <c r="BA100" i="12"/>
  <c r="BA99" i="12"/>
  <c r="BA95" i="12"/>
  <c r="BA94" i="12"/>
  <c r="BA70" i="12"/>
  <c r="BA69" i="12"/>
  <c r="BA68" i="12"/>
  <c r="BA67" i="12"/>
  <c r="BA49" i="12"/>
  <c r="BA48" i="12"/>
  <c r="BA47" i="12"/>
  <c r="BA45" i="12"/>
  <c r="BA44" i="12"/>
  <c r="BA43" i="12"/>
  <c r="BA40" i="12"/>
  <c r="BA37" i="12"/>
  <c r="BA36" i="12"/>
  <c r="BA35" i="12"/>
  <c r="BA32" i="12"/>
  <c r="BA29" i="12"/>
  <c r="BA28" i="12"/>
  <c r="BA17" i="12"/>
  <c r="BA12" i="12"/>
  <c r="F9" i="12"/>
  <c r="G9" i="12"/>
  <c r="G8" i="12" s="1"/>
  <c r="I9" i="12"/>
  <c r="I8" i="12" s="1"/>
  <c r="K9" i="12"/>
  <c r="K8" i="12" s="1"/>
  <c r="O9" i="12"/>
  <c r="O8" i="12" s="1"/>
  <c r="Q9" i="12"/>
  <c r="Q8" i="12" s="1"/>
  <c r="U9" i="12"/>
  <c r="U8" i="12" s="1"/>
  <c r="F10" i="12"/>
  <c r="G10" i="12"/>
  <c r="M10" i="12" s="1"/>
  <c r="I10" i="12"/>
  <c r="K10" i="12"/>
  <c r="O10" i="12"/>
  <c r="Q10" i="12"/>
  <c r="U10" i="12"/>
  <c r="F11" i="12"/>
  <c r="G11" i="12"/>
  <c r="M11" i="12" s="1"/>
  <c r="I11" i="12"/>
  <c r="K11" i="12"/>
  <c r="O11" i="12"/>
  <c r="Q11" i="12"/>
  <c r="U11" i="12"/>
  <c r="F13" i="12"/>
  <c r="G13" i="12"/>
  <c r="M13" i="12" s="1"/>
  <c r="I13" i="12"/>
  <c r="K13" i="12"/>
  <c r="O13" i="12"/>
  <c r="Q13" i="12"/>
  <c r="U13" i="12"/>
  <c r="F14" i="12"/>
  <c r="G14" i="12"/>
  <c r="M14" i="12" s="1"/>
  <c r="I14" i="12"/>
  <c r="K14" i="12"/>
  <c r="O14" i="12"/>
  <c r="Q14" i="12"/>
  <c r="U14" i="12"/>
  <c r="F15" i="12"/>
  <c r="G15" i="12"/>
  <c r="M15" i="12" s="1"/>
  <c r="I15" i="12"/>
  <c r="K15" i="12"/>
  <c r="O15" i="12"/>
  <c r="Q15" i="12"/>
  <c r="U15" i="12"/>
  <c r="F16" i="12"/>
  <c r="G16" i="12"/>
  <c r="M16" i="12" s="1"/>
  <c r="I16" i="12"/>
  <c r="K16" i="12"/>
  <c r="O16" i="12"/>
  <c r="Q16" i="12"/>
  <c r="U16" i="12"/>
  <c r="F20" i="12"/>
  <c r="G20" i="12"/>
  <c r="M20" i="12" s="1"/>
  <c r="I20" i="12"/>
  <c r="K20" i="12"/>
  <c r="O20" i="12"/>
  <c r="Q20" i="12"/>
  <c r="U20" i="12"/>
  <c r="F23" i="12"/>
  <c r="G23" i="12"/>
  <c r="M23" i="12" s="1"/>
  <c r="I23" i="12"/>
  <c r="K23" i="12"/>
  <c r="O23" i="12"/>
  <c r="Q23" i="12"/>
  <c r="U23" i="12"/>
  <c r="F24" i="12"/>
  <c r="G24" i="12"/>
  <c r="M24" i="12" s="1"/>
  <c r="I24" i="12"/>
  <c r="K24" i="12"/>
  <c r="O24" i="12"/>
  <c r="Q24" i="12"/>
  <c r="U24" i="12"/>
  <c r="F26" i="12"/>
  <c r="G26" i="12"/>
  <c r="M26" i="12" s="1"/>
  <c r="I26" i="12"/>
  <c r="I25" i="12" s="1"/>
  <c r="K26" i="12"/>
  <c r="K25" i="12" s="1"/>
  <c r="O26" i="12"/>
  <c r="O25" i="12" s="1"/>
  <c r="Q26" i="12"/>
  <c r="Q25" i="12" s="1"/>
  <c r="U26" i="12"/>
  <c r="U25" i="12" s="1"/>
  <c r="F27" i="12"/>
  <c r="G27" i="12"/>
  <c r="M27" i="12" s="1"/>
  <c r="I27" i="12"/>
  <c r="K27" i="12"/>
  <c r="O27" i="12"/>
  <c r="Q27" i="12"/>
  <c r="U27" i="12"/>
  <c r="F30" i="12"/>
  <c r="G30" i="12"/>
  <c r="M30" i="12" s="1"/>
  <c r="I30" i="12"/>
  <c r="K30" i="12"/>
  <c r="O30" i="12"/>
  <c r="Q30" i="12"/>
  <c r="U30" i="12"/>
  <c r="F31" i="12"/>
  <c r="G31" i="12"/>
  <c r="M31" i="12" s="1"/>
  <c r="I31" i="12"/>
  <c r="K31" i="12"/>
  <c r="O31" i="12"/>
  <c r="Q31" i="12"/>
  <c r="U31" i="12"/>
  <c r="F33" i="12"/>
  <c r="G33" i="12"/>
  <c r="M33" i="12" s="1"/>
  <c r="I33" i="12"/>
  <c r="K33" i="12"/>
  <c r="O33" i="12"/>
  <c r="Q33" i="12"/>
  <c r="U33" i="12"/>
  <c r="F34" i="12"/>
  <c r="G34" i="12"/>
  <c r="M34" i="12" s="1"/>
  <c r="I34" i="12"/>
  <c r="K34" i="12"/>
  <c r="O34" i="12"/>
  <c r="Q34" i="12"/>
  <c r="U34" i="12"/>
  <c r="F38" i="12"/>
  <c r="G38" i="12"/>
  <c r="M38" i="12" s="1"/>
  <c r="I38" i="12"/>
  <c r="K38" i="12"/>
  <c r="O38" i="12"/>
  <c r="Q38" i="12"/>
  <c r="U38" i="12"/>
  <c r="F39" i="12"/>
  <c r="G39" i="12"/>
  <c r="M39" i="12" s="1"/>
  <c r="I39" i="12"/>
  <c r="K39" i="12"/>
  <c r="O39" i="12"/>
  <c r="Q39" i="12"/>
  <c r="U39" i="12"/>
  <c r="F41" i="12"/>
  <c r="G41" i="12"/>
  <c r="M41" i="12" s="1"/>
  <c r="I41" i="12"/>
  <c r="K41" i="12"/>
  <c r="O41" i="12"/>
  <c r="Q41" i="12"/>
  <c r="U41" i="12"/>
  <c r="F42" i="12"/>
  <c r="G42" i="12"/>
  <c r="M42" i="12" s="1"/>
  <c r="I42" i="12"/>
  <c r="K42" i="12"/>
  <c r="O42" i="12"/>
  <c r="Q42" i="12"/>
  <c r="U42" i="12"/>
  <c r="F46" i="12"/>
  <c r="G46" i="12"/>
  <c r="M46" i="12" s="1"/>
  <c r="I46" i="12"/>
  <c r="K46" i="12"/>
  <c r="O46" i="12"/>
  <c r="Q46" i="12"/>
  <c r="U46" i="12"/>
  <c r="F50" i="12"/>
  <c r="G50" i="12"/>
  <c r="M50" i="12" s="1"/>
  <c r="I50" i="12"/>
  <c r="K50" i="12"/>
  <c r="O50" i="12"/>
  <c r="Q50" i="12"/>
  <c r="U50" i="12"/>
  <c r="F51" i="12"/>
  <c r="G51" i="12"/>
  <c r="M51" i="12" s="1"/>
  <c r="I51" i="12"/>
  <c r="K51" i="12"/>
  <c r="O51" i="12"/>
  <c r="Q51" i="12"/>
  <c r="U51" i="12"/>
  <c r="F52" i="12"/>
  <c r="G52" i="12"/>
  <c r="M52" i="12" s="1"/>
  <c r="I52" i="12"/>
  <c r="K52" i="12"/>
  <c r="O52" i="12"/>
  <c r="Q52" i="12"/>
  <c r="U52" i="12"/>
  <c r="F53" i="12"/>
  <c r="G53" i="12"/>
  <c r="M53" i="12" s="1"/>
  <c r="I53" i="12"/>
  <c r="K53" i="12"/>
  <c r="O53" i="12"/>
  <c r="Q53" i="12"/>
  <c r="U53" i="12"/>
  <c r="F54" i="12"/>
  <c r="G54" i="12"/>
  <c r="M54" i="12" s="1"/>
  <c r="I54" i="12"/>
  <c r="K54" i="12"/>
  <c r="O54" i="12"/>
  <c r="Q54" i="12"/>
  <c r="U54" i="12"/>
  <c r="F55" i="12"/>
  <c r="G55" i="12"/>
  <c r="M55" i="12" s="1"/>
  <c r="I55" i="12"/>
  <c r="K55" i="12"/>
  <c r="O55" i="12"/>
  <c r="Q55" i="12"/>
  <c r="U55" i="12"/>
  <c r="F56" i="12"/>
  <c r="G56" i="12"/>
  <c r="M56" i="12" s="1"/>
  <c r="I56" i="12"/>
  <c r="K56" i="12"/>
  <c r="O56" i="12"/>
  <c r="Q56" i="12"/>
  <c r="U56" i="12"/>
  <c r="F57" i="12"/>
  <c r="G57" i="12"/>
  <c r="M57" i="12" s="1"/>
  <c r="I57" i="12"/>
  <c r="K57" i="12"/>
  <c r="O57" i="12"/>
  <c r="Q57" i="12"/>
  <c r="U57" i="12"/>
  <c r="F58" i="12"/>
  <c r="G58" i="12"/>
  <c r="M58" i="12" s="1"/>
  <c r="I58" i="12"/>
  <c r="K58" i="12"/>
  <c r="O58" i="12"/>
  <c r="Q58" i="12"/>
  <c r="U58" i="12"/>
  <c r="F59" i="12"/>
  <c r="G59" i="12"/>
  <c r="M59" i="12" s="1"/>
  <c r="I59" i="12"/>
  <c r="K59" i="12"/>
  <c r="O59" i="12"/>
  <c r="Q59" i="12"/>
  <c r="U59" i="12"/>
  <c r="F60" i="12"/>
  <c r="G60" i="12"/>
  <c r="M60" i="12" s="1"/>
  <c r="I60" i="12"/>
  <c r="K60" i="12"/>
  <c r="O60" i="12"/>
  <c r="Q60" i="12"/>
  <c r="U60" i="12"/>
  <c r="F61" i="12"/>
  <c r="G61" i="12"/>
  <c r="M61" i="12" s="1"/>
  <c r="I61" i="12"/>
  <c r="K61" i="12"/>
  <c r="O61" i="12"/>
  <c r="Q61" i="12"/>
  <c r="U61" i="12"/>
  <c r="F63" i="12"/>
  <c r="G63" i="12" s="1"/>
  <c r="I63" i="12"/>
  <c r="I62" i="12" s="1"/>
  <c r="K63" i="12"/>
  <c r="K62" i="12" s="1"/>
  <c r="O63" i="12"/>
  <c r="O62" i="12" s="1"/>
  <c r="Q63" i="12"/>
  <c r="Q62" i="12" s="1"/>
  <c r="U63" i="12"/>
  <c r="U62" i="12" s="1"/>
  <c r="F64" i="12"/>
  <c r="G64" i="12" s="1"/>
  <c r="M64" i="12" s="1"/>
  <c r="I64" i="12"/>
  <c r="K64" i="12"/>
  <c r="O64" i="12"/>
  <c r="Q64" i="12"/>
  <c r="U64" i="12"/>
  <c r="F65" i="12"/>
  <c r="G65" i="12" s="1"/>
  <c r="M65" i="12" s="1"/>
  <c r="I65" i="12"/>
  <c r="K65" i="12"/>
  <c r="O65" i="12"/>
  <c r="Q65" i="12"/>
  <c r="U65" i="12"/>
  <c r="F66" i="12"/>
  <c r="G66" i="12" s="1"/>
  <c r="M66" i="12" s="1"/>
  <c r="I66" i="12"/>
  <c r="K66" i="12"/>
  <c r="O66" i="12"/>
  <c r="Q66" i="12"/>
  <c r="U66" i="12"/>
  <c r="F71" i="12"/>
  <c r="G71" i="12" s="1"/>
  <c r="M71" i="12" s="1"/>
  <c r="I71" i="12"/>
  <c r="K71" i="12"/>
  <c r="O71" i="12"/>
  <c r="Q71" i="12"/>
  <c r="U71" i="12"/>
  <c r="F75" i="12"/>
  <c r="G75" i="12" s="1"/>
  <c r="M75" i="12" s="1"/>
  <c r="I75" i="12"/>
  <c r="K75" i="12"/>
  <c r="O75" i="12"/>
  <c r="Q75" i="12"/>
  <c r="U75" i="12"/>
  <c r="F76" i="12"/>
  <c r="G76" i="12" s="1"/>
  <c r="M76" i="12" s="1"/>
  <c r="I76" i="12"/>
  <c r="K76" i="12"/>
  <c r="O76" i="12"/>
  <c r="Q76" i="12"/>
  <c r="U76" i="12"/>
  <c r="F77" i="12"/>
  <c r="G77" i="12" s="1"/>
  <c r="M77" i="12" s="1"/>
  <c r="I77" i="12"/>
  <c r="K77" i="12"/>
  <c r="O77" i="12"/>
  <c r="Q77" i="12"/>
  <c r="U77" i="12"/>
  <c r="F78" i="12"/>
  <c r="G78" i="12" s="1"/>
  <c r="M78" i="12" s="1"/>
  <c r="I78" i="12"/>
  <c r="K78" i="12"/>
  <c r="O78" i="12"/>
  <c r="Q78" i="12"/>
  <c r="U78" i="12"/>
  <c r="F82" i="12"/>
  <c r="G82" i="12"/>
  <c r="M82" i="12" s="1"/>
  <c r="I82" i="12"/>
  <c r="K82" i="12"/>
  <c r="O82" i="12"/>
  <c r="Q82" i="12"/>
  <c r="U82" i="12"/>
  <c r="F83" i="12"/>
  <c r="G83" i="12"/>
  <c r="M83" i="12" s="1"/>
  <c r="I83" i="12"/>
  <c r="K83" i="12"/>
  <c r="O83" i="12"/>
  <c r="Q83" i="12"/>
  <c r="U83" i="12"/>
  <c r="F84" i="12"/>
  <c r="G84" i="12"/>
  <c r="M84" i="12" s="1"/>
  <c r="I84" i="12"/>
  <c r="K84" i="12"/>
  <c r="O84" i="12"/>
  <c r="Q84" i="12"/>
  <c r="U84" i="12"/>
  <c r="F86" i="12"/>
  <c r="G86" i="12"/>
  <c r="M86" i="12" s="1"/>
  <c r="I86" i="12"/>
  <c r="K86" i="12"/>
  <c r="O86" i="12"/>
  <c r="Q86" i="12"/>
  <c r="U86" i="12"/>
  <c r="F88" i="12"/>
  <c r="G88" i="12"/>
  <c r="M88" i="12" s="1"/>
  <c r="I88" i="12"/>
  <c r="K88" i="12"/>
  <c r="O88" i="12"/>
  <c r="Q88" i="12"/>
  <c r="U88" i="12"/>
  <c r="F89" i="12"/>
  <c r="G89" i="12"/>
  <c r="M89" i="12" s="1"/>
  <c r="I89" i="12"/>
  <c r="K89" i="12"/>
  <c r="O89" i="12"/>
  <c r="Q89" i="12"/>
  <c r="U89" i="12"/>
  <c r="F92" i="12"/>
  <c r="G92" i="12"/>
  <c r="M92" i="12" s="1"/>
  <c r="I92" i="12"/>
  <c r="K92" i="12"/>
  <c r="O92" i="12"/>
  <c r="Q92" i="12"/>
  <c r="U92" i="12"/>
  <c r="F93" i="12"/>
  <c r="G93" i="12"/>
  <c r="M93" i="12" s="1"/>
  <c r="I93" i="12"/>
  <c r="K93" i="12"/>
  <c r="O93" i="12"/>
  <c r="Q93" i="12"/>
  <c r="U93" i="12"/>
  <c r="F96" i="12"/>
  <c r="G96" i="12"/>
  <c r="M96" i="12" s="1"/>
  <c r="I96" i="12"/>
  <c r="K96" i="12"/>
  <c r="O96" i="12"/>
  <c r="Q96" i="12"/>
  <c r="U96" i="12"/>
  <c r="F97" i="12"/>
  <c r="G97" i="12"/>
  <c r="M97" i="12" s="1"/>
  <c r="I97" i="12"/>
  <c r="K97" i="12"/>
  <c r="O97" i="12"/>
  <c r="Q97" i="12"/>
  <c r="U97" i="12"/>
  <c r="F98" i="12"/>
  <c r="G98" i="12"/>
  <c r="M98" i="12" s="1"/>
  <c r="I98" i="12"/>
  <c r="K98" i="12"/>
  <c r="O98" i="12"/>
  <c r="Q98" i="12"/>
  <c r="U98" i="12"/>
  <c r="F101" i="12"/>
  <c r="G101" i="12"/>
  <c r="M101" i="12" s="1"/>
  <c r="I101" i="12"/>
  <c r="K101" i="12"/>
  <c r="O101" i="12"/>
  <c r="Q101" i="12"/>
  <c r="U101" i="12"/>
  <c r="F102" i="12"/>
  <c r="G102" i="12"/>
  <c r="M102" i="12" s="1"/>
  <c r="I102" i="12"/>
  <c r="K102" i="12"/>
  <c r="O102" i="12"/>
  <c r="Q102" i="12"/>
  <c r="U102" i="12"/>
  <c r="F110" i="12"/>
  <c r="G110" i="12"/>
  <c r="M110" i="12" s="1"/>
  <c r="I110" i="12"/>
  <c r="K110" i="12"/>
  <c r="O110" i="12"/>
  <c r="Q110" i="12"/>
  <c r="U110" i="12"/>
  <c r="F111" i="12"/>
  <c r="G111" i="12"/>
  <c r="M111" i="12" s="1"/>
  <c r="I111" i="12"/>
  <c r="K111" i="12"/>
  <c r="O111" i="12"/>
  <c r="Q111" i="12"/>
  <c r="U111" i="12"/>
  <c r="F112" i="12"/>
  <c r="G112" i="12"/>
  <c r="M112" i="12" s="1"/>
  <c r="I112" i="12"/>
  <c r="K112" i="12"/>
  <c r="O112" i="12"/>
  <c r="Q112" i="12"/>
  <c r="U112" i="12"/>
  <c r="F114" i="12"/>
  <c r="G114" i="12"/>
  <c r="M114" i="12" s="1"/>
  <c r="I114" i="12"/>
  <c r="K114" i="12"/>
  <c r="O114" i="12"/>
  <c r="Q114" i="12"/>
  <c r="U114" i="12"/>
  <c r="F116" i="12"/>
  <c r="G116" i="12"/>
  <c r="M116" i="12" s="1"/>
  <c r="I116" i="12"/>
  <c r="K116" i="12"/>
  <c r="O116" i="12"/>
  <c r="Q116" i="12"/>
  <c r="U116" i="12"/>
  <c r="F121" i="12"/>
  <c r="G121" i="12"/>
  <c r="M121" i="12" s="1"/>
  <c r="I121" i="12"/>
  <c r="K121" i="12"/>
  <c r="O121" i="12"/>
  <c r="Q121" i="12"/>
  <c r="U121" i="12"/>
  <c r="F125" i="12"/>
  <c r="G125" i="12"/>
  <c r="M125" i="12" s="1"/>
  <c r="I125" i="12"/>
  <c r="K125" i="12"/>
  <c r="O125" i="12"/>
  <c r="Q125" i="12"/>
  <c r="U125" i="12"/>
  <c r="F126" i="12"/>
  <c r="G126" i="12"/>
  <c r="M126" i="12" s="1"/>
  <c r="I126" i="12"/>
  <c r="K126" i="12"/>
  <c r="O126" i="12"/>
  <c r="Q126" i="12"/>
  <c r="U126" i="12"/>
  <c r="F133" i="12"/>
  <c r="G133" i="12"/>
  <c r="M133" i="12" s="1"/>
  <c r="I133" i="12"/>
  <c r="K133" i="12"/>
  <c r="O133" i="12"/>
  <c r="Q133" i="12"/>
  <c r="U133" i="12"/>
  <c r="F134" i="12"/>
  <c r="G134" i="12"/>
  <c r="M134" i="12" s="1"/>
  <c r="I134" i="12"/>
  <c r="K134" i="12"/>
  <c r="O134" i="12"/>
  <c r="Q134" i="12"/>
  <c r="U134" i="12"/>
  <c r="F135" i="12"/>
  <c r="G135" i="12"/>
  <c r="M135" i="12" s="1"/>
  <c r="I135" i="12"/>
  <c r="K135" i="12"/>
  <c r="O135" i="12"/>
  <c r="Q135" i="12"/>
  <c r="U135" i="12"/>
  <c r="F138" i="12"/>
  <c r="G138" i="12"/>
  <c r="M138" i="12" s="1"/>
  <c r="I138" i="12"/>
  <c r="K138" i="12"/>
  <c r="O138" i="12"/>
  <c r="Q138" i="12"/>
  <c r="U138" i="12"/>
  <c r="F140" i="12"/>
  <c r="G140" i="12"/>
  <c r="M140" i="12" s="1"/>
  <c r="I140" i="12"/>
  <c r="K140" i="12"/>
  <c r="O140" i="12"/>
  <c r="Q140" i="12"/>
  <c r="U140" i="12"/>
  <c r="F141" i="12"/>
  <c r="G141" i="12"/>
  <c r="M141" i="12" s="1"/>
  <c r="I141" i="12"/>
  <c r="K141" i="12"/>
  <c r="O141" i="12"/>
  <c r="Q141" i="12"/>
  <c r="U141" i="12"/>
  <c r="F142" i="12"/>
  <c r="G142" i="12"/>
  <c r="M142" i="12" s="1"/>
  <c r="I142" i="12"/>
  <c r="K142" i="12"/>
  <c r="O142" i="12"/>
  <c r="Q142" i="12"/>
  <c r="U142" i="12"/>
  <c r="I20" i="1"/>
  <c r="I19" i="1"/>
  <c r="I18" i="1"/>
  <c r="I17" i="1"/>
  <c r="I16" i="1"/>
  <c r="I50" i="1"/>
  <c r="G27" i="1"/>
  <c r="F40" i="1"/>
  <c r="G40" i="1"/>
  <c r="G25" i="1" s="1"/>
  <c r="G26" i="1" s="1"/>
  <c r="J28" i="1"/>
  <c r="J26" i="1"/>
  <c r="G38" i="1"/>
  <c r="F38" i="1"/>
  <c r="J23" i="1"/>
  <c r="J24" i="1"/>
  <c r="J25" i="1"/>
  <c r="J27" i="1"/>
  <c r="E24" i="1"/>
  <c r="E26" i="1"/>
  <c r="H39" i="1" l="1"/>
  <c r="I39" i="1" s="1"/>
  <c r="I40" i="1" s="1"/>
  <c r="J39" i="1" s="1"/>
  <c r="J40" i="1" s="1"/>
  <c r="G28" i="1"/>
  <c r="G23" i="1"/>
  <c r="M63" i="12"/>
  <c r="M62" i="12" s="1"/>
  <c r="G62" i="12"/>
  <c r="M25" i="12"/>
  <c r="G25" i="12"/>
  <c r="M9" i="12"/>
  <c r="M8" i="12" s="1"/>
  <c r="I21" i="1"/>
  <c r="H40" i="1"/>
  <c r="G24" i="1" l="1"/>
  <c r="G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6FAA8E44-19F2-480F-8232-ED51EF9FFB86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C848FD7C-6391-4D3F-98CD-F0E2A83C024E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572E9945-CE77-400E-8307-CE2D9F6504A8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AD4EAF3-7B57-43DE-AB30-924875DAD164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CA847FAA-7CA6-46EA-9946-EDF761470414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26C91F39-ECD2-40EA-936B-5F6AC2233A8D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<sst xmlns="http://schemas.openxmlformats.org/spreadsheetml/2006/main" count="544" uniqueCount="302">
  <si>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</si>
  <si>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</si>
  <si>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</si>
  <si>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</si>
  <si>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</si>
  <si>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</si>
  <si>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</si>
  <si>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</si>
  <si>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</si>
  <si>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</si>
  <si>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</si>
  <si>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</si>
  <si>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</si>
  <si>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</si>
  <si>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</si>
  <si>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</si>
  <si>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</si>
  <si>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</si>
  <si>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</si>
  <si>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</si>
  <si>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</si>
  <si>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</si>
  <si>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</si>
  <si>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</si>
  <si>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</si>
  <si>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</si>
  <si>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</si>
  <si>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</si>
  <si>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</si>
  <si>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</si>
  <si>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</si>
  <si>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</si>
  <si>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</si>
  <si>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</si>
  <si>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</si>
  <si>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</si>
  <si>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</si>
  <si>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</si>
  <si>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</si>
  <si>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</si>
  <si>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</si>
  <si>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</si>
  <si>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Vratěnín</t>
  </si>
  <si>
    <t>Rozpočet:</t>
  </si>
  <si>
    <t>Misto</t>
  </si>
  <si>
    <t>M. Dvořák</t>
  </si>
  <si>
    <t>Stavební úpravy bývalé školy na obecní byty Vratěnín, SO.01 Bytový dům 1.4.4 EI</t>
  </si>
  <si>
    <t>Městys Vratěnín</t>
  </si>
  <si>
    <t>Vratěnín 88</t>
  </si>
  <si>
    <t>Rozpočet</t>
  </si>
  <si>
    <t>Celkem za stavbu</t>
  </si>
  <si>
    <t>CZK</t>
  </si>
  <si>
    <t>Rekapitulace dílů</t>
  </si>
  <si>
    <t>Typ dílu</t>
  </si>
  <si>
    <t>M21</t>
  </si>
  <si>
    <t>Elektromontáže</t>
  </si>
  <si>
    <t>M22</t>
  </si>
  <si>
    <t>Montáž sdělovací a zabezp.tech</t>
  </si>
  <si>
    <t>M65</t>
  </si>
  <si>
    <t>Elektroinstalace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</si>
  <si>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</si>
  <si>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</si>
  <si>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</si>
  <si>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</si>
  <si>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</si>
  <si>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</si>
  <si>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</si>
  <si>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</si>
  <si>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</si>
  <si>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</si>
  <si>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</si>
  <si>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</si>
  <si>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</si>
  <si>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</si>
  <si>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</si>
  <si>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</si>
  <si>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</si>
  <si>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</si>
  <si>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</si>
  <si>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</si>
  <si>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</si>
  <si>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</si>
  <si>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</si>
  <si>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</si>
  <si>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</si>
  <si>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</si>
  <si>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</si>
  <si>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</si>
  <si>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</si>
  <si>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210290751R00</t>
  </si>
  <si>
    <t>Montáž ventilátoru do 1,5 kW</t>
  </si>
  <si>
    <t>kus</t>
  </si>
  <si>
    <t>POL1_0</t>
  </si>
  <si>
    <t>429148...</t>
  </si>
  <si>
    <t>Ventilátor axiální do koupelny s časováním</t>
  </si>
  <si>
    <t>POL3_0</t>
  </si>
  <si>
    <t>210110001RT2</t>
  </si>
  <si>
    <t xml:space="preserve">Spínač nástěnný jednopól.- řaz. 1, obyč.prostředí, včetně dodávky spínače </t>
  </si>
  <si>
    <t>Dodávka bude střední cenová úroveň v barvě bílé</t>
  </si>
  <si>
    <t>POP</t>
  </si>
  <si>
    <t>210110003RT1</t>
  </si>
  <si>
    <t xml:space="preserve">Spínač nástěnný seriový - řaz. 5, obyč.prostředí, včetně dodávky spínače </t>
  </si>
  <si>
    <t>210110004RT1</t>
  </si>
  <si>
    <t xml:space="preserve">Spínač nástěnný střídavý - řaz. 6, obyč.prostředí, včetně dodávky spínače </t>
  </si>
  <si>
    <t>210110005RT1</t>
  </si>
  <si>
    <t xml:space="preserve">Spínač nástěnný křížový - řaz. 7, obyč.prostředí, včetně dodávky spínače </t>
  </si>
  <si>
    <t>210111011RT6</t>
  </si>
  <si>
    <t>Zásuvka domovní zapuštěná - provedení 2P+PE, včetně dodávky zásuvky a rámečku</t>
  </si>
  <si>
    <t>Dodávka bude střední cenové úrovně v barvě bílé</t>
  </si>
  <si>
    <t>21+16+12+19+11</t>
  </si>
  <si>
    <t>VV</t>
  </si>
  <si>
    <t>24+25+22+3</t>
  </si>
  <si>
    <t>210111031RT2</t>
  </si>
  <si>
    <t xml:space="preserve">Zásuvka domovní v krabici - 2P+PE, venkovní, včetně dodávky zásuvky </t>
  </si>
  <si>
    <t>dvůr:1</t>
  </si>
  <si>
    <t>půda:1</t>
  </si>
  <si>
    <t>34531505R</t>
  </si>
  <si>
    <t>Čidlo pohybu nástěnné bílé</t>
  </si>
  <si>
    <t>210020582RT1</t>
  </si>
  <si>
    <t xml:space="preserve">Podložka požárně izolační do 1 m2, tl.8 mm, včetně dodávky izolační desky </t>
  </si>
  <si>
    <t>222323321R00</t>
  </si>
  <si>
    <t>Tlačítkové tablo do zdi (do 9 tlač.el.vrát.)</t>
  </si>
  <si>
    <t>38221...</t>
  </si>
  <si>
    <t>Tablo tlačítkové 4+n, 12V, 8 tlačítek, s elektronikou a el. vrátným</t>
  </si>
  <si>
    <t>Modul elektronického vrátného s tlačítky určený pro komunikaci s domovními telefony. Systém 4+n, 12V (často označován také jako systém 17) s elektroniku umístěnou uvnitř zadní části tabla. Provedení antivandal nerez. Možnost propojení obou vchodů.</t>
  </si>
  <si>
    <t>Zabudováno do zdi - včetně zápustné montážní pozinkované krabice.</t>
  </si>
  <si>
    <t>222323301R00</t>
  </si>
  <si>
    <t>Domácí telefon digitální, na úchyt.body</t>
  </si>
  <si>
    <t>38222...</t>
  </si>
  <si>
    <t>Telefon domácí systém 4+n, 12V, telefon + ovl. el. zámku</t>
  </si>
  <si>
    <t>Domovní telefon je komunikační zařízení určené pro 12V systémy 4+n (často označováné také jako systém 17). Umožňuje hovorové spojení se zvonkovým tablem (elektrickým vrátným). Telefon je vybaven tlačítkem pro ovládání elektrického zámku.</t>
  </si>
  <si>
    <t>222410167R00</t>
  </si>
  <si>
    <t>Síťový zdroj  12 V/2A</t>
  </si>
  <si>
    <t>55107...</t>
  </si>
  <si>
    <t>Síťový zdroj 12V/1A, AC, DIN6M, pro zvonkové tablo</t>
  </si>
  <si>
    <t>Síťový zdroj 12V/1A AC, DIN6M</t>
  </si>
  <si>
    <t>Základní popis</t>
  </si>
  <si>
    <t>Síťový napáječ je určen k napájení domácí dorozumívací techniky 4+N 12V se zvonkovým tablem s elektronikou uvnitř pro 2 - 68 účastníků. Je dodáván v termoplastickém krytu DIN 6 pro montáž na DIN lištu do rozvaděče.</t>
  </si>
  <si>
    <t>222730001R00</t>
  </si>
  <si>
    <t>Účastnická zásuvka TV+R+SAT koncová pod omítku, D+M</t>
  </si>
  <si>
    <t>222730031R00</t>
  </si>
  <si>
    <t>Stožár a kotvení na sedl.střechu,do prostupu</t>
  </si>
  <si>
    <t>Stožár o délce 3 m a průměru 48 mm, se zátkou, váha cca 6,5 kg, žárově zinkováno</t>
  </si>
  <si>
    <t>222730141R00</t>
  </si>
  <si>
    <t>Výložné ráhno se třmenem</t>
  </si>
  <si>
    <t>222730172R00</t>
  </si>
  <si>
    <t>Anténní zesilovač, D+M</t>
  </si>
  <si>
    <t>zesilovač v normě BVT-T2 H.265 HEVC pro až 10 TV ve vnitřním provedení - na půdu</t>
  </si>
  <si>
    <t>zisk jádra zesilovač - 40 dB</t>
  </si>
  <si>
    <t>včetně napájení 12 V - 80 mA</t>
  </si>
  <si>
    <t>222730151R00</t>
  </si>
  <si>
    <t>Kompletace a montáž antény FM nad 5 prvků, D+M</t>
  </si>
  <si>
    <t>Pasivní venkovní anténa na profi úrovni pro příjem DVB-T, DVB-T2, signálu v UHF</t>
  </si>
  <si>
    <t>Vhodná pro Full HD</t>
  </si>
  <si>
    <t>F konektor</t>
  </si>
  <si>
    <t>222730301R00</t>
  </si>
  <si>
    <t>Uzemnění nosných částí a  trubek</t>
  </si>
  <si>
    <t>m</t>
  </si>
  <si>
    <t>222730281R00</t>
  </si>
  <si>
    <t>Rozvodnice STA na omítku, D+M</t>
  </si>
  <si>
    <t>222730361R00</t>
  </si>
  <si>
    <t>Slučovač, rozbočovač nebo odbočovač na připr.body</t>
  </si>
  <si>
    <t>222730364R00</t>
  </si>
  <si>
    <t>Systémový zdroj do rozvaděče</t>
  </si>
  <si>
    <t>222730372R00</t>
  </si>
  <si>
    <t>Zakončovací člen do úč.zásuvky</t>
  </si>
  <si>
    <t>222730375R00</t>
  </si>
  <si>
    <t>Montáž F konektoru</t>
  </si>
  <si>
    <t>222730396R00</t>
  </si>
  <si>
    <t>Měření TV signálu</t>
  </si>
  <si>
    <t>222730401R00</t>
  </si>
  <si>
    <t>Nastavení a zprovoznění hl.stanice vč. ant.sestavy</t>
  </si>
  <si>
    <t>222730406R00</t>
  </si>
  <si>
    <t>Měření na úč.zásuvce všechny kanály</t>
  </si>
  <si>
    <t>371202010R</t>
  </si>
  <si>
    <t>Zásuvka datová RJ45, D+M</t>
  </si>
  <si>
    <t>220301203R00</t>
  </si>
  <si>
    <t>Zásuvka telefonní , D+M</t>
  </si>
  <si>
    <t>222325032R00</t>
  </si>
  <si>
    <t>Požární konvenční stropní bodový hlásič na patici</t>
  </si>
  <si>
    <t>650031111R00</t>
  </si>
  <si>
    <t>Osazení rozvodnice do výklenku, pl. do 0,2 m2</t>
  </si>
  <si>
    <t>357161603R</t>
  </si>
  <si>
    <t>Rozvodnice plastová RZG-N-2S28, bytová</t>
  </si>
  <si>
    <t>650031119R00</t>
  </si>
  <si>
    <t>Osazení rozvodnice do výklenku, elektroměrové plechové</t>
  </si>
  <si>
    <t>35717721R</t>
  </si>
  <si>
    <t>Rozvodnice elektroměrové 5x 3f, 5x HDO</t>
  </si>
  <si>
    <t>Hl. jističe - byty 7 x 3x16A, společná spotřeba 1 x 3x16A, vytápění tepelnými čerpadly 1 x 3x50A.</t>
  </si>
  <si>
    <t>Pro distribuční síť E.ON a EG.D. Krytí IP 30.</t>
  </si>
  <si>
    <t>Příprava pro HDO bude sloužit jako rezerva pro případné budoucí úpravy.</t>
  </si>
  <si>
    <t>650012121RT2</t>
  </si>
  <si>
    <t>Uložení krabice kruhové pod omítku se zapojením, včetně dodávky krabice KU 68</t>
  </si>
  <si>
    <t>51+9+12+6+153</t>
  </si>
  <si>
    <t>vař. deska:7</t>
  </si>
  <si>
    <t>slabopr. z.:7+7+14</t>
  </si>
  <si>
    <t>3453...</t>
  </si>
  <si>
    <t>Tlačítko chráněné sklem TOTAL STOP, pro zsahující hasiče u hl. vstupu</t>
  </si>
  <si>
    <t>650023121R00</t>
  </si>
  <si>
    <t>Montáž protipožární kabelové manžety - stěna, vč. dodávky</t>
  </si>
  <si>
    <t>650052752R00</t>
  </si>
  <si>
    <t xml:space="preserve">Montáž zásuvky zapuštěné 3P+N+PE, vč. dodávky </t>
  </si>
  <si>
    <t>34571051R</t>
  </si>
  <si>
    <t>Trubka elektroinstalační ohebná 2323/LPE-1 d 22,9 mm</t>
  </si>
  <si>
    <t>slabopr.:(30+10)*2*2</t>
  </si>
  <si>
    <t>telefon:30*2+10*2*2+5*3</t>
  </si>
  <si>
    <t>STA:8*4+3*7+1,5*3</t>
  </si>
  <si>
    <t>34571052R</t>
  </si>
  <si>
    <t>Trubka elektroinstalační ohebná 2329/LPE-1 d 28,4 mm</t>
  </si>
  <si>
    <t>650061641R00</t>
  </si>
  <si>
    <t>Montáž jističe modulárního třípólového do 25 A</t>
  </si>
  <si>
    <t>35822001013R</t>
  </si>
  <si>
    <t>Jistič do 80 A 1 pól. charakteristika B, LTN-10B-1</t>
  </si>
  <si>
    <t>7*3+2*1+1</t>
  </si>
  <si>
    <t>35822001040R</t>
  </si>
  <si>
    <t>Jistič do 80 A 1pól. charakteristika C, LTN-16C-1</t>
  </si>
  <si>
    <t>7*6+2+1</t>
  </si>
  <si>
    <t>650061611R00</t>
  </si>
  <si>
    <t>Montáž jističe modulárního jednopólového do 25 A</t>
  </si>
  <si>
    <t>35822002331R</t>
  </si>
  <si>
    <t>Jistič do 80 A 3 pól. charakterist. C, LTN-16C-3</t>
  </si>
  <si>
    <t>7+1</t>
  </si>
  <si>
    <t>TČ:4</t>
  </si>
  <si>
    <t>650063631R00</t>
  </si>
  <si>
    <t>Montáž chrániče proudového čtyřpólového do 25 A</t>
  </si>
  <si>
    <t>358891530R</t>
  </si>
  <si>
    <t>Chránič kombi PFL7-16/1N/B/003, proudový s nadproud.ochranou</t>
  </si>
  <si>
    <t>Dva moduly.</t>
  </si>
  <si>
    <t>358890405R</t>
  </si>
  <si>
    <t>Chránič proudový F200, 4P-16A/30mA/typ AC,10kA, 3 fázový</t>
  </si>
  <si>
    <t>650063632R00</t>
  </si>
  <si>
    <t>Montáž chrániče proudového čtyřpólového do 63 A</t>
  </si>
  <si>
    <t>358890406R</t>
  </si>
  <si>
    <t>Chránič proudový 4P-40A/30mA/typ AC,10kA, 3 fázový</t>
  </si>
  <si>
    <t>Pro tepelná čerpadla.</t>
  </si>
  <si>
    <t>Nutno zkoordiniovat potřebu a charakteristiku dle dodaných tepelných čerpadel a požadavků výrobce!</t>
  </si>
  <si>
    <t>650101516R00</t>
  </si>
  <si>
    <t>Montáž LED svítidla stropního vestavného s čidlem</t>
  </si>
  <si>
    <t>3483601...</t>
  </si>
  <si>
    <t>Svítidlo LED se senzorem venkovní 18W/230V, kruhové, bílé, vč. LED zdroje</t>
  </si>
  <si>
    <t>Stropní svítidlo s vysoce kvalitním PIR senzorem pro efektivní detekci pohybu.</t>
  </si>
  <si>
    <t>Integrovaný ovladač - obvod snímače pro účinný provoz.</t>
  </si>
  <si>
    <t>Nastavitelné časové zpoždění a senzor soumraku.</t>
  </si>
  <si>
    <t>Rozsah snímání 360°.</t>
  </si>
  <si>
    <t>Senzor soumraku 3-2000 lx.</t>
  </si>
  <si>
    <t>Dosah senzoru až 6 m.</t>
  </si>
  <si>
    <t>Doba svícení: min. 10sec ± 3sec, max. 3min ± 30sec.</t>
  </si>
  <si>
    <t>650101521R00</t>
  </si>
  <si>
    <t>Montáž LED svítidla stropního přisazeného</t>
  </si>
  <si>
    <t>348360101R</t>
  </si>
  <si>
    <t xml:space="preserve">Svítidlo LED vnitřní přisazené 18W/230V, kruhové přisazené, vč. LED zdroje </t>
  </si>
  <si>
    <t>34828410R</t>
  </si>
  <si>
    <t>Svítidlo nouzové, 1x9 W,1 h</t>
  </si>
  <si>
    <t>Nouzové osvětlení únikových cest se zdrojem v osvětlovacím tělese. Doba činnosti nouzového oasvětlení na vlastní zdroj min. 60 minut.</t>
  </si>
  <si>
    <t>341350112R</t>
  </si>
  <si>
    <t>Kabel stíněný pro televizní svod, vč. protažení trubkou</t>
  </si>
  <si>
    <t>8*4+4,5*3+2*7</t>
  </si>
  <si>
    <t>541301..</t>
  </si>
  <si>
    <t>Vestvaná trouba a sklokeram. deska, set</t>
  </si>
  <si>
    <t>Sklokeramická varná deska - 4 varné zóny, bez rámečku</t>
  </si>
  <si>
    <t>trouba v nerezovém provedení, objem min. 70 l, nastavení doby pečení, regulace teploty 50 až 300 st. C, dvojité zasklení. Energ. třída A.</t>
  </si>
  <si>
    <t>Napětí 230/400 V.</t>
  </si>
  <si>
    <t>Zhotovitel předloží min. 3 typy k výběru na KD.</t>
  </si>
  <si>
    <t>Kuchyňský odsavač par bílý, výkon min. 180 m3/h</t>
  </si>
  <si>
    <t>Tukový filtr, LED osvětlení, min. 3 rychlosti.</t>
  </si>
  <si>
    <t>Včetně zapojení do odtahu</t>
  </si>
  <si>
    <t>341350110R</t>
  </si>
  <si>
    <t>Kabel stíněný pro IT a telefon, vč. protažení trubkou</t>
  </si>
  <si>
    <t>650124641RT2</t>
  </si>
  <si>
    <t>Uložení kabelu Cu 3 x 1,5 mm2 pod omítku, včetně dodávky kabelu CYKY 3 x 1,5 mm2</t>
  </si>
  <si>
    <t>2A:9+4,5+18+7+5,5+3+3,5+4+1,5+2+3+12*2+8</t>
  </si>
  <si>
    <t>2B, 2c, 1A:93*3</t>
  </si>
  <si>
    <t>1B:3+2,5+6,5+6,5+3,5+2,5+5*2+12</t>
  </si>
  <si>
    <t>1D:63+8</t>
  </si>
  <si>
    <t>1C:35+8</t>
  </si>
  <si>
    <t>Společná:127+12</t>
  </si>
  <si>
    <t>650124643RT2</t>
  </si>
  <si>
    <t>Uložení kabelu Cu 3 x 2,5 mm2 pod omítku, včetně dodávky kabelu CYKY 3 x 2,5 mm2</t>
  </si>
  <si>
    <t>650124703RT2</t>
  </si>
  <si>
    <t>Uložení kabelu Cu 5 x 2,5 mm2 pod omítku, včetně dodávky kabelu CYKY 5 x 2,5 mm2</t>
  </si>
  <si>
    <t>650124707RT2</t>
  </si>
  <si>
    <t>Uložení kabelu Cu 5 x 6 mm2 pod omítku, včetně dodávky kabelu CYKY 5 x 6 mm2</t>
  </si>
  <si>
    <t>17+15+10+11+17,5+5*3+5*4+5*1</t>
  </si>
  <si>
    <t>6*3+13+15+6,5+3*5+3*3,5+3*1</t>
  </si>
  <si>
    <t>650124711R00</t>
  </si>
  <si>
    <t>Uložení kabelu Cu 5 x 16 mm2 pod omítku, vč. dodávky kabelu CYKY 5x16 mm2</t>
  </si>
  <si>
    <t>21+2,5+4+1,5</t>
  </si>
  <si>
    <t>34111610R</t>
  </si>
  <si>
    <t>Kabel silový s Cu jádrem 1 kV 1-CYKY 4 x 25 mm2, přívod od přípojné skříně</t>
  </si>
  <si>
    <t>650801113R00</t>
  </si>
  <si>
    <t>Demontáž svítidla stropního přisazeného</t>
  </si>
  <si>
    <t>650811112R00</t>
  </si>
  <si>
    <t>Demontáž vodiče svodového do D 10 mm vč. podpěr</t>
  </si>
  <si>
    <t>Jedná se o 2 elektroměrové rozvaděče v zádveří domu v 1.NP. Určený pro bytové domy. Kompletní včetně osazení hl. jističů před elektroměrem.</t>
  </si>
  <si>
    <t>Kombinovaný chránič pro světelný okruh ve společných prostorách.</t>
  </si>
  <si>
    <t/>
  </si>
  <si>
    <t>SUM</t>
  </si>
  <si>
    <t>Poznámky uchazeče k zadání</t>
  </si>
  <si>
    <t>POPUZIV</t>
  </si>
  <si>
    <t>END</t>
  </si>
  <si>
    <t>Dílčí položkový rozpočet</t>
  </si>
  <si>
    <t xml:space="preserve">Dílčí položkový rozpočet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</si>
</sst>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0" xfId="0" applyNumberFormat="1" applyFont="1" applyBorder="1" applyAlignment="1">
      <alignment vertical="top" wrapText="1" shrinkToFit="1"/>
    </xf>
    <xf numFmtId="0" fontId="18" fillId="0" borderId="33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0" xfId="0" applyNumberFormat="1" applyFont="1" applyBorder="1" applyAlignment="1">
      <alignment vertical="top" wrapText="1" shrinkToFit="1"/>
    </xf>
    <xf numFmtId="174" fontId="18" fillId="0" borderId="33" xfId="0" applyNumberFormat="1" applyFont="1" applyBorder="1" applyAlignment="1">
      <alignment vertical="top" wrapText="1" shrinkToFit="1"/>
    </xf>
    <xf numFmtId="17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26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85FD4E1-75B6-455E-B025-9956CB0634B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29BF2-3F30-4DF4-BDB6-02C2A065FDD8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04B2D-1654-4F84-9B4B-B7AD20A3DAC7}">
  <sheetPr codeName="List5112">
    <tabColor rgb="FF66FF66"/>
  </sheetPr>
  <dimension ref="A1:O53"/>
  <sheetViews>
    <sheetView showGridLines="0" topLeftCell="B1" zoomScaleNormal="100" zoomScaleSheetLayoutView="75" workbookViewId="0">
      <selection activeCell="D11" sqref="D11:G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91" t="s">
        <v>300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">
      <c r="A2" s="4"/>
      <c r="B2" s="105" t="s">
        <v>40</v>
      </c>
      <c r="C2" s="106"/>
      <c r="D2" s="107" t="s">
        <v>46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">
      <c r="A3" s="4"/>
      <c r="B3" s="110" t="s">
        <v>44</v>
      </c>
      <c r="C3" s="111"/>
      <c r="D3" s="112" t="s">
        <v>42</v>
      </c>
      <c r="E3" s="113"/>
      <c r="F3" s="113"/>
      <c r="G3" s="113"/>
      <c r="H3" s="113"/>
      <c r="I3" s="113"/>
      <c r="J3" s="114"/>
    </row>
    <row r="4" spans="1:15" ht="23.25" hidden="1" customHeight="1" x14ac:dyDescent="0.2">
      <c r="A4" s="4"/>
      <c r="B4" s="115" t="s">
        <v>43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">
      <c r="A5" s="4"/>
      <c r="B5" s="45" t="s">
        <v>21</v>
      </c>
      <c r="C5" s="5"/>
      <c r="D5" s="121" t="s">
        <v>47</v>
      </c>
      <c r="E5" s="25"/>
      <c r="F5" s="25"/>
      <c r="G5" s="25"/>
      <c r="H5" s="27" t="s">
        <v>33</v>
      </c>
      <c r="I5" s="121"/>
      <c r="J5" s="11"/>
    </row>
    <row r="6" spans="1:15" ht="15.75" customHeight="1" x14ac:dyDescent="0.2">
      <c r="A6" s="4"/>
      <c r="B6" s="39"/>
      <c r="C6" s="25"/>
      <c r="D6" s="121" t="s">
        <v>48</v>
      </c>
      <c r="E6" s="25"/>
      <c r="F6" s="25"/>
      <c r="G6" s="25"/>
      <c r="H6" s="27" t="s">
        <v>34</v>
      </c>
      <c r="I6" s="121"/>
      <c r="J6" s="11"/>
    </row>
    <row r="7" spans="1:15" ht="15.75" customHeight="1" x14ac:dyDescent="0.2">
      <c r="A7" s="4"/>
      <c r="B7" s="40"/>
      <c r="C7" s="122"/>
      <c r="D7" s="104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23"/>
      <c r="E11" s="123"/>
      <c r="F11" s="123"/>
      <c r="G11" s="123"/>
      <c r="H11" s="27" t="s">
        <v>33</v>
      </c>
      <c r="I11" s="127"/>
      <c r="J11" s="11"/>
    </row>
    <row r="12" spans="1:15" ht="15.75" customHeight="1" x14ac:dyDescent="0.2">
      <c r="A12" s="4"/>
      <c r="B12" s="39"/>
      <c r="C12" s="25"/>
      <c r="D12" s="124"/>
      <c r="E12" s="124"/>
      <c r="F12" s="124"/>
      <c r="G12" s="124"/>
      <c r="H12" s="27" t="s">
        <v>34</v>
      </c>
      <c r="I12" s="127"/>
      <c r="J12" s="11"/>
    </row>
    <row r="13" spans="1:15" ht="15.75" customHeight="1" x14ac:dyDescent="0.2">
      <c r="A13" s="4"/>
      <c r="B13" s="40"/>
      <c r="C13" s="126"/>
      <c r="D13" s="125"/>
      <c r="E13" s="125"/>
      <c r="F13" s="125"/>
      <c r="G13" s="1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 t="s">
        <v>45</v>
      </c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">
      <c r="A16" s="192" t="s">
        <v>23</v>
      </c>
      <c r="B16" s="193" t="s">
        <v>23</v>
      </c>
      <c r="C16" s="56"/>
      <c r="D16" s="57"/>
      <c r="E16" s="80"/>
      <c r="F16" s="81"/>
      <c r="G16" s="80"/>
      <c r="H16" s="81"/>
      <c r="I16" s="80">
        <f>SUMIF(F47:F49,A16,I47:I49)+SUMIF(F47:F49,"PSU",I47:I49)</f>
        <v>0</v>
      </c>
      <c r="J16" s="82"/>
    </row>
    <row r="17" spans="1:10" ht="23.25" customHeight="1" x14ac:dyDescent="0.2">
      <c r="A17" s="192" t="s">
        <v>24</v>
      </c>
      <c r="B17" s="193" t="s">
        <v>24</v>
      </c>
      <c r="C17" s="56"/>
      <c r="D17" s="57"/>
      <c r="E17" s="80"/>
      <c r="F17" s="81"/>
      <c r="G17" s="80"/>
      <c r="H17" s="81"/>
      <c r="I17" s="80">
        <f>SUMIF(F47:F49,A17,I47:I49)</f>
        <v>0</v>
      </c>
      <c r="J17" s="82"/>
    </row>
    <row r="18" spans="1:10" ht="23.25" customHeight="1" x14ac:dyDescent="0.2">
      <c r="A18" s="192" t="s">
        <v>25</v>
      </c>
      <c r="B18" s="193" t="s">
        <v>25</v>
      </c>
      <c r="C18" s="56"/>
      <c r="D18" s="57"/>
      <c r="E18" s="80"/>
      <c r="F18" s="81"/>
      <c r="G18" s="80"/>
      <c r="H18" s="81"/>
      <c r="I18" s="80">
        <f>SUMIF(F47:F49,A18,I47:I49)</f>
        <v>0</v>
      </c>
      <c r="J18" s="82"/>
    </row>
    <row r="19" spans="1:10" ht="23.25" customHeight="1" x14ac:dyDescent="0.2">
      <c r="A19" s="192" t="s">
        <v>60</v>
      </c>
      <c r="B19" s="193" t="s">
        <v>26</v>
      </c>
      <c r="C19" s="56"/>
      <c r="D19" s="57"/>
      <c r="E19" s="80"/>
      <c r="F19" s="81"/>
      <c r="G19" s="80"/>
      <c r="H19" s="81"/>
      <c r="I19" s="80">
        <f>SUMIF(F47:F49,A19,I47:I49)</f>
        <v>0</v>
      </c>
      <c r="J19" s="82"/>
    </row>
    <row r="20" spans="1:10" ht="23.25" customHeight="1" x14ac:dyDescent="0.2">
      <c r="A20" s="192" t="s">
        <v>61</v>
      </c>
      <c r="B20" s="193" t="s">
        <v>27</v>
      </c>
      <c r="C20" s="56"/>
      <c r="D20" s="57"/>
      <c r="E20" s="80"/>
      <c r="F20" s="81"/>
      <c r="G20" s="80"/>
      <c r="H20" s="81"/>
      <c r="I20" s="80">
        <f>SUMIF(F47:F49,A20,I47:I49)</f>
        <v>0</v>
      </c>
      <c r="J20" s="82"/>
    </row>
    <row r="21" spans="1:10" ht="23.25" customHeight="1" x14ac:dyDescent="0.2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5">
        <f>ZakladDPHSni*SazbaDPH1/100</f>
        <v>0</v>
      </c>
      <c r="H24" s="86"/>
      <c r="I24" s="8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ZakladDPHZaklVypocet</f>
        <v>0</v>
      </c>
      <c r="H25" s="88"/>
      <c r="I25" s="8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ZakladDPHZakl*SazbaDPH2/100</f>
        <v>0</v>
      </c>
      <c r="H26" s="95"/>
      <c r="I26" s="9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hidden="1" customHeight="1" thickBot="1" x14ac:dyDescent="0.25">
      <c r="A28" s="4"/>
      <c r="B28" s="151" t="s">
        <v>22</v>
      </c>
      <c r="C28" s="152"/>
      <c r="D28" s="152"/>
      <c r="E28" s="153"/>
      <c r="F28" s="154"/>
      <c r="G28" s="155">
        <f>ZakladDPHSniVypocet+ZakladDPHZaklVypocet</f>
        <v>0</v>
      </c>
      <c r="H28" s="155"/>
      <c r="I28" s="155"/>
      <c r="J28" s="156" t="str">
        <f t="shared" si="0"/>
        <v>CZK</v>
      </c>
    </row>
    <row r="29" spans="1:10" ht="27.75" customHeight="1" thickBot="1" x14ac:dyDescent="0.25">
      <c r="A29" s="4"/>
      <c r="B29" s="151" t="s">
        <v>35</v>
      </c>
      <c r="C29" s="157"/>
      <c r="D29" s="157"/>
      <c r="E29" s="157"/>
      <c r="F29" s="157"/>
      <c r="G29" s="158">
        <f>ZakladDPHSni+DPHSni+ZakladDPHZakl+DPHZakl+Zaokrouhleni</f>
        <v>0</v>
      </c>
      <c r="H29" s="158"/>
      <c r="I29" s="158"/>
      <c r="J29" s="159" t="s">
        <v>51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10" ht="12.75" customHeight="1" x14ac:dyDescent="0.2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10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5" t="s">
        <v>1</v>
      </c>
      <c r="J38" s="135" t="s">
        <v>0</v>
      </c>
    </row>
    <row r="39" spans="1:10" ht="25.5" hidden="1" customHeight="1" x14ac:dyDescent="0.2">
      <c r="A39" s="130">
        <v>1</v>
      </c>
      <c r="B39" s="136" t="s">
        <v>49</v>
      </c>
      <c r="C39" s="137" t="s">
        <v>46</v>
      </c>
      <c r="D39" s="138"/>
      <c r="E39" s="138"/>
      <c r="F39" s="146">
        <f>'Rozpočet Pol'!AC144</f>
        <v>0</v>
      </c>
      <c r="G39" s="147">
        <f>'Rozpočet Pol'!AD144</f>
        <v>0</v>
      </c>
      <c r="H39" s="148">
        <f>(F39*SazbaDPH1/100)+(G39*SazbaDPH2/100)</f>
        <v>0</v>
      </c>
      <c r="I39" s="148">
        <f>F39+G39+H39</f>
        <v>0</v>
      </c>
      <c r="J39" s="139" t="str">
        <f>IF(_xlfn.SINGLE(CenaCelkemVypocet)=0,"",I39/_xlfn.SINGLE(CenaCelkemVypocet)*100)</f>
        <v/>
      </c>
    </row>
    <row r="40" spans="1:10" ht="25.5" hidden="1" customHeight="1" x14ac:dyDescent="0.2">
      <c r="A40" s="130"/>
      <c r="B40" s="140" t="s">
        <v>50</v>
      </c>
      <c r="C40" s="141"/>
      <c r="D40" s="141"/>
      <c r="E40" s="142"/>
      <c r="F40" s="149">
        <f>SUMIF(A39:A39,"=1",F39:F39)</f>
        <v>0</v>
      </c>
      <c r="G40" s="150">
        <f>SUMIF(A39:A39,"=1",G39:G39)</f>
        <v>0</v>
      </c>
      <c r="H40" s="150">
        <f>SUMIF(A39:A39,"=1",H39:H39)</f>
        <v>0</v>
      </c>
      <c r="I40" s="150">
        <f>SUMIF(A39:A39,"=1",I39:I39)</f>
        <v>0</v>
      </c>
      <c r="J40" s="131">
        <f>SUMIF(A39:A39,"=1",J39:J39)</f>
        <v>0</v>
      </c>
    </row>
    <row r="44" spans="1:10" ht="15.75" x14ac:dyDescent="0.25">
      <c r="B44" s="160" t="s">
        <v>52</v>
      </c>
    </row>
    <row r="46" spans="1:10" ht="25.5" customHeight="1" x14ac:dyDescent="0.2">
      <c r="A46" s="161"/>
      <c r="B46" s="167" t="s">
        <v>16</v>
      </c>
      <c r="C46" s="167" t="s">
        <v>5</v>
      </c>
      <c r="D46" s="168"/>
      <c r="E46" s="168"/>
      <c r="F46" s="171" t="s">
        <v>53</v>
      </c>
      <c r="G46" s="171"/>
      <c r="H46" s="171"/>
      <c r="I46" s="172" t="s">
        <v>28</v>
      </c>
      <c r="J46" s="172"/>
    </row>
    <row r="47" spans="1:10" ht="25.5" customHeight="1" x14ac:dyDescent="0.2">
      <c r="A47" s="162"/>
      <c r="B47" s="173" t="s">
        <v>54</v>
      </c>
      <c r="C47" s="174" t="s">
        <v>55</v>
      </c>
      <c r="D47" s="175"/>
      <c r="E47" s="175"/>
      <c r="F47" s="179" t="s">
        <v>25</v>
      </c>
      <c r="G47" s="180"/>
      <c r="H47" s="180"/>
      <c r="I47" s="181">
        <f>'Rozpočet Pol'!G8</f>
        <v>0</v>
      </c>
      <c r="J47" s="181"/>
    </row>
    <row r="48" spans="1:10" ht="25.5" customHeight="1" x14ac:dyDescent="0.2">
      <c r="A48" s="162"/>
      <c r="B48" s="165" t="s">
        <v>56</v>
      </c>
      <c r="C48" s="164" t="s">
        <v>57</v>
      </c>
      <c r="D48" s="166"/>
      <c r="E48" s="166"/>
      <c r="F48" s="182" t="s">
        <v>25</v>
      </c>
      <c r="G48" s="183"/>
      <c r="H48" s="183"/>
      <c r="I48" s="184">
        <f>'Rozpočet Pol'!G25</f>
        <v>0</v>
      </c>
      <c r="J48" s="184"/>
    </row>
    <row r="49" spans="1:10" ht="25.5" customHeight="1" x14ac:dyDescent="0.2">
      <c r="A49" s="162"/>
      <c r="B49" s="176" t="s">
        <v>58</v>
      </c>
      <c r="C49" s="177" t="s">
        <v>59</v>
      </c>
      <c r="D49" s="178"/>
      <c r="E49" s="178"/>
      <c r="F49" s="185" t="s">
        <v>25</v>
      </c>
      <c r="G49" s="186"/>
      <c r="H49" s="186"/>
      <c r="I49" s="187">
        <f>'Rozpočet Pol'!G62</f>
        <v>0</v>
      </c>
      <c r="J49" s="187"/>
    </row>
    <row r="50" spans="1:10" ht="25.5" customHeight="1" x14ac:dyDescent="0.2">
      <c r="A50" s="163"/>
      <c r="B50" s="169" t="s">
        <v>1</v>
      </c>
      <c r="C50" s="169"/>
      <c r="D50" s="170"/>
      <c r="E50" s="170"/>
      <c r="F50" s="188"/>
      <c r="G50" s="189"/>
      <c r="H50" s="189"/>
      <c r="I50" s="190">
        <f>SUM(I47:I49)</f>
        <v>0</v>
      </c>
      <c r="J50" s="190"/>
    </row>
    <row r="51" spans="1:10" x14ac:dyDescent="0.2">
      <c r="F51" s="191"/>
      <c r="G51" s="129"/>
      <c r="H51" s="191"/>
      <c r="I51" s="129"/>
      <c r="J51" s="129"/>
    </row>
    <row r="52" spans="1:10" x14ac:dyDescent="0.2">
      <c r="F52" s="191"/>
      <c r="G52" s="129"/>
      <c r="H52" s="191"/>
      <c r="I52" s="129"/>
      <c r="J52" s="129"/>
    </row>
    <row r="53" spans="1:10" x14ac:dyDescent="0.2">
      <c r="F53" s="191"/>
      <c r="G53" s="129"/>
      <c r="H53" s="191"/>
      <c r="I53" s="129"/>
      <c r="J53" s="129"/>
    </row>
  </sheetData>
  <sheetProtection algorithmName="SHA-512" hashValue="Xf/ZcF3V1uDdFG9sZ5M3K4r3umYywJdGC1xkhb1T22icsA6T1MxeYVxiU6nVxaWfc7h2cBw+SpbEUbyH9txtIQ==" saltValue="E6uJalxdjRHO4WmTC7TP1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I48:J48"/>
    <mergeCell ref="C48:E48"/>
    <mergeCell ref="I49:J49"/>
    <mergeCell ref="C49:E49"/>
    <mergeCell ref="I50:J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9CA6F-ABF0-4390-8A8B-D0740BD140A6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7" t="s">
        <v>41</v>
      </c>
      <c r="B2" s="76"/>
      <c r="C2" s="102"/>
      <c r="D2" s="102"/>
      <c r="E2" s="102"/>
      <c r="F2" s="102"/>
      <c r="G2" s="103"/>
    </row>
    <row r="3" spans="1:7" ht="24.95" hidden="1" customHeight="1" x14ac:dyDescent="0.2">
      <c r="A3" s="77" t="s">
        <v>7</v>
      </c>
      <c r="B3" s="76"/>
      <c r="C3" s="102"/>
      <c r="D3" s="102"/>
      <c r="E3" s="102"/>
      <c r="F3" s="102"/>
      <c r="G3" s="103"/>
    </row>
    <row r="4" spans="1:7" ht="24.95" hidden="1" customHeight="1" x14ac:dyDescent="0.2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F53DF-38DD-4E3E-8A78-1CD686576850}">
  <sheetPr>
    <outlinePr summaryBelow="0"/>
  </sheetPr>
  <dimension ref="A1:BH154"/>
  <sheetViews>
    <sheetView workbookViewId="0">
      <selection activeCell="F9" sqref="F9"/>
    </sheetView>
  </sheetViews>
  <sheetFormatPr defaultRowHeight="12.75" outlineLevelRow="1" x14ac:dyDescent="0.2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4" t="s">
        <v>301</v>
      </c>
      <c r="B1" s="194"/>
      <c r="C1" s="194"/>
      <c r="D1" s="194"/>
      <c r="E1" s="194"/>
      <c r="F1" s="194"/>
      <c r="G1" s="194"/>
      <c r="AE1" t="s">
        <v>63</v>
      </c>
    </row>
    <row r="2" spans="1:60" ht="24.95" customHeight="1" x14ac:dyDescent="0.2">
      <c r="A2" s="201" t="s">
        <v>62</v>
      </c>
      <c r="B2" s="195"/>
      <c r="C2" s="196" t="s">
        <v>46</v>
      </c>
      <c r="D2" s="197"/>
      <c r="E2" s="197"/>
      <c r="F2" s="197"/>
      <c r="G2" s="203"/>
      <c r="AE2" t="s">
        <v>64</v>
      </c>
    </row>
    <row r="3" spans="1:60" ht="24.95" customHeight="1" x14ac:dyDescent="0.2">
      <c r="A3" s="202" t="s">
        <v>7</v>
      </c>
      <c r="B3" s="200"/>
      <c r="C3" s="198" t="s">
        <v>42</v>
      </c>
      <c r="D3" s="199"/>
      <c r="E3" s="199"/>
      <c r="F3" s="199"/>
      <c r="G3" s="204"/>
      <c r="AE3" t="s">
        <v>65</v>
      </c>
    </row>
    <row r="4" spans="1:60" ht="24.95" hidden="1" customHeight="1" x14ac:dyDescent="0.2">
      <c r="A4" s="202" t="s">
        <v>8</v>
      </c>
      <c r="B4" s="200"/>
      <c r="C4" s="198"/>
      <c r="D4" s="199"/>
      <c r="E4" s="199"/>
      <c r="F4" s="199"/>
      <c r="G4" s="204"/>
      <c r="AE4" t="s">
        <v>66</v>
      </c>
    </row>
    <row r="5" spans="1:60" hidden="1" x14ac:dyDescent="0.2">
      <c r="A5" s="205" t="s">
        <v>67</v>
      </c>
      <c r="B5" s="206"/>
      <c r="C5" s="207"/>
      <c r="D5" s="208"/>
      <c r="E5" s="208"/>
      <c r="F5" s="208"/>
      <c r="G5" s="209"/>
      <c r="AE5" t="s">
        <v>68</v>
      </c>
    </row>
    <row r="7" spans="1:60" ht="38.25" x14ac:dyDescent="0.2">
      <c r="A7" s="215" t="s">
        <v>69</v>
      </c>
      <c r="B7" s="216" t="s">
        <v>70</v>
      </c>
      <c r="C7" s="216" t="s">
        <v>71</v>
      </c>
      <c r="D7" s="215" t="s">
        <v>72</v>
      </c>
      <c r="E7" s="215" t="s">
        <v>73</v>
      </c>
      <c r="F7" s="210" t="s">
        <v>74</v>
      </c>
      <c r="G7" s="236" t="s">
        <v>28</v>
      </c>
      <c r="H7" s="237" t="s">
        <v>29</v>
      </c>
      <c r="I7" s="237" t="s">
        <v>75</v>
      </c>
      <c r="J7" s="237" t="s">
        <v>30</v>
      </c>
      <c r="K7" s="237" t="s">
        <v>76</v>
      </c>
      <c r="L7" s="237" t="s">
        <v>77</v>
      </c>
      <c r="M7" s="237" t="s">
        <v>78</v>
      </c>
      <c r="N7" s="237" t="s">
        <v>79</v>
      </c>
      <c r="O7" s="237" t="s">
        <v>80</v>
      </c>
      <c r="P7" s="237" t="s">
        <v>81</v>
      </c>
      <c r="Q7" s="237" t="s">
        <v>82</v>
      </c>
      <c r="R7" s="237" t="s">
        <v>83</v>
      </c>
      <c r="S7" s="237" t="s">
        <v>84</v>
      </c>
      <c r="T7" s="237" t="s">
        <v>85</v>
      </c>
      <c r="U7" s="218" t="s">
        <v>86</v>
      </c>
    </row>
    <row r="8" spans="1:60" x14ac:dyDescent="0.2">
      <c r="A8" s="238" t="s">
        <v>87</v>
      </c>
      <c r="B8" s="239" t="s">
        <v>54</v>
      </c>
      <c r="C8" s="240" t="s">
        <v>55</v>
      </c>
      <c r="D8" s="217"/>
      <c r="E8" s="241"/>
      <c r="F8" s="242"/>
      <c r="G8" s="242">
        <f>SUMIF(AE9:AE24,"&lt;&gt;NOR",G9:G24)</f>
        <v>0</v>
      </c>
      <c r="H8" s="242"/>
      <c r="I8" s="242">
        <f>SUM(I9:I24)</f>
        <v>0</v>
      </c>
      <c r="J8" s="242"/>
      <c r="K8" s="242">
        <f>SUM(K9:K24)</f>
        <v>0</v>
      </c>
      <c r="L8" s="242"/>
      <c r="M8" s="242">
        <f>SUM(M9:M24)</f>
        <v>0</v>
      </c>
      <c r="N8" s="217"/>
      <c r="O8" s="217">
        <f>SUM(O9:O24)</f>
        <v>3.0829999999999996E-2</v>
      </c>
      <c r="P8" s="217"/>
      <c r="Q8" s="217">
        <f>SUM(Q9:Q24)</f>
        <v>0</v>
      </c>
      <c r="R8" s="217"/>
      <c r="S8" s="217"/>
      <c r="T8" s="238"/>
      <c r="U8" s="217">
        <f>SUM(U9:U24)</f>
        <v>65.930000000000007</v>
      </c>
      <c r="AE8" t="s">
        <v>88</v>
      </c>
    </row>
    <row r="9" spans="1:60" outlineLevel="1" x14ac:dyDescent="0.2">
      <c r="A9" s="212">
        <v>1</v>
      </c>
      <c r="B9" s="219" t="s">
        <v>89</v>
      </c>
      <c r="C9" s="264" t="s">
        <v>90</v>
      </c>
      <c r="D9" s="221" t="s">
        <v>91</v>
      </c>
      <c r="E9" s="227">
        <v>11</v>
      </c>
      <c r="F9" s="231">
        <f>H9+J9</f>
        <v>0</v>
      </c>
      <c r="G9" s="232">
        <f>ROUND(E9*F9,2)</f>
        <v>0</v>
      </c>
      <c r="H9" s="232"/>
      <c r="I9" s="232">
        <f>ROUND(E9*H9,2)</f>
        <v>0</v>
      </c>
      <c r="J9" s="232"/>
      <c r="K9" s="232">
        <f>ROUND(E9*J9,2)</f>
        <v>0</v>
      </c>
      <c r="L9" s="232">
        <v>15</v>
      </c>
      <c r="M9" s="232">
        <f>G9*(1+L9/100)</f>
        <v>0</v>
      </c>
      <c r="N9" s="221">
        <v>0</v>
      </c>
      <c r="O9" s="221">
        <f>ROUND(E9*N9,5)</f>
        <v>0</v>
      </c>
      <c r="P9" s="221">
        <v>0</v>
      </c>
      <c r="Q9" s="221">
        <f>ROUND(E9*P9,5)</f>
        <v>0</v>
      </c>
      <c r="R9" s="221"/>
      <c r="S9" s="221"/>
      <c r="T9" s="222">
        <v>0.22</v>
      </c>
      <c r="U9" s="221">
        <f>ROUND(E9*T9,2)</f>
        <v>2.42</v>
      </c>
      <c r="V9" s="211"/>
      <c r="W9" s="211"/>
      <c r="X9" s="211"/>
      <c r="Y9" s="211"/>
      <c r="Z9" s="211"/>
      <c r="AA9" s="211"/>
      <c r="AB9" s="211"/>
      <c r="AC9" s="211"/>
      <c r="AD9" s="211"/>
      <c r="AE9" s="211" t="s">
        <v>92</v>
      </c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12">
        <v>2</v>
      </c>
      <c r="B10" s="219" t="s">
        <v>93</v>
      </c>
      <c r="C10" s="264" t="s">
        <v>94</v>
      </c>
      <c r="D10" s="221" t="s">
        <v>91</v>
      </c>
      <c r="E10" s="227">
        <v>11</v>
      </c>
      <c r="F10" s="231">
        <f>H10+J10</f>
        <v>0</v>
      </c>
      <c r="G10" s="232">
        <f>ROUND(E10*F10,2)</f>
        <v>0</v>
      </c>
      <c r="H10" s="232"/>
      <c r="I10" s="232">
        <f>ROUND(E10*H10,2)</f>
        <v>0</v>
      </c>
      <c r="J10" s="232"/>
      <c r="K10" s="232">
        <f>ROUND(E10*J10,2)</f>
        <v>0</v>
      </c>
      <c r="L10" s="232">
        <v>15</v>
      </c>
      <c r="M10" s="232">
        <f>G10*(1+L10/100)</f>
        <v>0</v>
      </c>
      <c r="N10" s="221">
        <v>5.9000000000000003E-4</v>
      </c>
      <c r="O10" s="221">
        <f>ROUND(E10*N10,5)</f>
        <v>6.4900000000000001E-3</v>
      </c>
      <c r="P10" s="221">
        <v>0</v>
      </c>
      <c r="Q10" s="221">
        <f>ROUND(E10*P10,5)</f>
        <v>0</v>
      </c>
      <c r="R10" s="221"/>
      <c r="S10" s="221"/>
      <c r="T10" s="222">
        <v>0</v>
      </c>
      <c r="U10" s="221">
        <f>ROUND(E10*T10,2)</f>
        <v>0</v>
      </c>
      <c r="V10" s="211"/>
      <c r="W10" s="211"/>
      <c r="X10" s="211"/>
      <c r="Y10" s="211"/>
      <c r="Z10" s="211"/>
      <c r="AA10" s="211"/>
      <c r="AB10" s="211"/>
      <c r="AC10" s="211"/>
      <c r="AD10" s="211"/>
      <c r="AE10" s="211" t="s">
        <v>95</v>
      </c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ht="22.5" outlineLevel="1" x14ac:dyDescent="0.2">
      <c r="A11" s="212">
        <v>3</v>
      </c>
      <c r="B11" s="219" t="s">
        <v>96</v>
      </c>
      <c r="C11" s="264" t="s">
        <v>97</v>
      </c>
      <c r="D11" s="221" t="s">
        <v>91</v>
      </c>
      <c r="E11" s="227">
        <v>51</v>
      </c>
      <c r="F11" s="231">
        <f>H11+J11</f>
        <v>0</v>
      </c>
      <c r="G11" s="232">
        <f>ROUND(E11*F11,2)</f>
        <v>0</v>
      </c>
      <c r="H11" s="232"/>
      <c r="I11" s="232">
        <f>ROUND(E11*H11,2)</f>
        <v>0</v>
      </c>
      <c r="J11" s="232"/>
      <c r="K11" s="232">
        <f>ROUND(E11*J11,2)</f>
        <v>0</v>
      </c>
      <c r="L11" s="232">
        <v>15</v>
      </c>
      <c r="M11" s="232">
        <f>G11*(1+L11/100)</f>
        <v>0</v>
      </c>
      <c r="N11" s="221">
        <v>4.0000000000000003E-5</v>
      </c>
      <c r="O11" s="221">
        <f>ROUND(E11*N11,5)</f>
        <v>2.0400000000000001E-3</v>
      </c>
      <c r="P11" s="221">
        <v>0</v>
      </c>
      <c r="Q11" s="221">
        <f>ROUND(E11*P11,5)</f>
        <v>0</v>
      </c>
      <c r="R11" s="221"/>
      <c r="S11" s="221"/>
      <c r="T11" s="222">
        <v>0.30567</v>
      </c>
      <c r="U11" s="221">
        <f>ROUND(E11*T11,2)</f>
        <v>15.59</v>
      </c>
      <c r="V11" s="211"/>
      <c r="W11" s="211"/>
      <c r="X11" s="211"/>
      <c r="Y11" s="211"/>
      <c r="Z11" s="211"/>
      <c r="AA11" s="211"/>
      <c r="AB11" s="211"/>
      <c r="AC11" s="211"/>
      <c r="AD11" s="211"/>
      <c r="AE11" s="211" t="s">
        <v>92</v>
      </c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1" x14ac:dyDescent="0.2">
      <c r="A12" s="212"/>
      <c r="B12" s="219"/>
      <c r="C12" s="265" t="s">
        <v>98</v>
      </c>
      <c r="D12" s="223"/>
      <c r="E12" s="228"/>
      <c r="F12" s="233"/>
      <c r="G12" s="234"/>
      <c r="H12" s="232"/>
      <c r="I12" s="232"/>
      <c r="J12" s="232"/>
      <c r="K12" s="232"/>
      <c r="L12" s="232"/>
      <c r="M12" s="232"/>
      <c r="N12" s="221"/>
      <c r="O12" s="221"/>
      <c r="P12" s="221"/>
      <c r="Q12" s="221"/>
      <c r="R12" s="221"/>
      <c r="S12" s="221"/>
      <c r="T12" s="222"/>
      <c r="U12" s="221"/>
      <c r="V12" s="211"/>
      <c r="W12" s="211"/>
      <c r="X12" s="211"/>
      <c r="Y12" s="211"/>
      <c r="Z12" s="211"/>
      <c r="AA12" s="211"/>
      <c r="AB12" s="211"/>
      <c r="AC12" s="211"/>
      <c r="AD12" s="211"/>
      <c r="AE12" s="211" t="s">
        <v>99</v>
      </c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4" t="str">
        <f>C12</f>
        <v>Dodávka bude střední cenová úroveň v barvě bílé</v>
      </c>
      <c r="BB12" s="211"/>
      <c r="BC12" s="211"/>
      <c r="BD12" s="211"/>
      <c r="BE12" s="211"/>
      <c r="BF12" s="211"/>
      <c r="BG12" s="211"/>
      <c r="BH12" s="211"/>
    </row>
    <row r="13" spans="1:60" ht="22.5" outlineLevel="1" x14ac:dyDescent="0.2">
      <c r="A13" s="212">
        <v>4</v>
      </c>
      <c r="B13" s="219" t="s">
        <v>100</v>
      </c>
      <c r="C13" s="264" t="s">
        <v>101</v>
      </c>
      <c r="D13" s="221" t="s">
        <v>91</v>
      </c>
      <c r="E13" s="227">
        <v>9</v>
      </c>
      <c r="F13" s="231">
        <f>H13+J13</f>
        <v>0</v>
      </c>
      <c r="G13" s="232">
        <f>ROUND(E13*F13,2)</f>
        <v>0</v>
      </c>
      <c r="H13" s="232"/>
      <c r="I13" s="232">
        <f>ROUND(E13*H13,2)</f>
        <v>0</v>
      </c>
      <c r="J13" s="232"/>
      <c r="K13" s="232">
        <f>ROUND(E13*J13,2)</f>
        <v>0</v>
      </c>
      <c r="L13" s="232">
        <v>15</v>
      </c>
      <c r="M13" s="232">
        <f>G13*(1+L13/100)</f>
        <v>0</v>
      </c>
      <c r="N13" s="221">
        <v>4.0000000000000003E-5</v>
      </c>
      <c r="O13" s="221">
        <f>ROUND(E13*N13,5)</f>
        <v>3.6000000000000002E-4</v>
      </c>
      <c r="P13" s="221">
        <v>0</v>
      </c>
      <c r="Q13" s="221">
        <f>ROUND(E13*P13,5)</f>
        <v>0</v>
      </c>
      <c r="R13" s="221"/>
      <c r="S13" s="221"/>
      <c r="T13" s="222">
        <v>0.32667000000000002</v>
      </c>
      <c r="U13" s="221">
        <f>ROUND(E13*T13,2)</f>
        <v>2.94</v>
      </c>
      <c r="V13" s="211"/>
      <c r="W13" s="211"/>
      <c r="X13" s="211"/>
      <c r="Y13" s="211"/>
      <c r="Z13" s="211"/>
      <c r="AA13" s="211"/>
      <c r="AB13" s="211"/>
      <c r="AC13" s="211"/>
      <c r="AD13" s="211"/>
      <c r="AE13" s="211" t="s">
        <v>92</v>
      </c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ht="22.5" outlineLevel="1" x14ac:dyDescent="0.2">
      <c r="A14" s="212">
        <v>5</v>
      </c>
      <c r="B14" s="219" t="s">
        <v>102</v>
      </c>
      <c r="C14" s="264" t="s">
        <v>103</v>
      </c>
      <c r="D14" s="221" t="s">
        <v>91</v>
      </c>
      <c r="E14" s="227">
        <v>12</v>
      </c>
      <c r="F14" s="231">
        <f>H14+J14</f>
        <v>0</v>
      </c>
      <c r="G14" s="232">
        <f>ROUND(E14*F14,2)</f>
        <v>0</v>
      </c>
      <c r="H14" s="232"/>
      <c r="I14" s="232">
        <f>ROUND(E14*H14,2)</f>
        <v>0</v>
      </c>
      <c r="J14" s="232"/>
      <c r="K14" s="232">
        <f>ROUND(E14*J14,2)</f>
        <v>0</v>
      </c>
      <c r="L14" s="232">
        <v>15</v>
      </c>
      <c r="M14" s="232">
        <f>G14*(1+L14/100)</f>
        <v>0</v>
      </c>
      <c r="N14" s="221">
        <v>4.0000000000000003E-5</v>
      </c>
      <c r="O14" s="221">
        <f>ROUND(E14*N14,5)</f>
        <v>4.8000000000000001E-4</v>
      </c>
      <c r="P14" s="221">
        <v>0</v>
      </c>
      <c r="Q14" s="221">
        <f>ROUND(E14*P14,5)</f>
        <v>0</v>
      </c>
      <c r="R14" s="221"/>
      <c r="S14" s="221"/>
      <c r="T14" s="222">
        <v>0.32667000000000002</v>
      </c>
      <c r="U14" s="221">
        <f>ROUND(E14*T14,2)</f>
        <v>3.92</v>
      </c>
      <c r="V14" s="211"/>
      <c r="W14" s="211"/>
      <c r="X14" s="211"/>
      <c r="Y14" s="211"/>
      <c r="Z14" s="211"/>
      <c r="AA14" s="211"/>
      <c r="AB14" s="211"/>
      <c r="AC14" s="211"/>
      <c r="AD14" s="211"/>
      <c r="AE14" s="211" t="s">
        <v>92</v>
      </c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ht="22.5" outlineLevel="1" x14ac:dyDescent="0.2">
      <c r="A15" s="212">
        <v>6</v>
      </c>
      <c r="B15" s="219" t="s">
        <v>104</v>
      </c>
      <c r="C15" s="264" t="s">
        <v>105</v>
      </c>
      <c r="D15" s="221" t="s">
        <v>91</v>
      </c>
      <c r="E15" s="227">
        <v>6</v>
      </c>
      <c r="F15" s="231">
        <f>H15+J15</f>
        <v>0</v>
      </c>
      <c r="G15" s="232">
        <f>ROUND(E15*F15,2)</f>
        <v>0</v>
      </c>
      <c r="H15" s="232"/>
      <c r="I15" s="232">
        <f>ROUND(E15*H15,2)</f>
        <v>0</v>
      </c>
      <c r="J15" s="232"/>
      <c r="K15" s="232">
        <f>ROUND(E15*J15,2)</f>
        <v>0</v>
      </c>
      <c r="L15" s="232">
        <v>15</v>
      </c>
      <c r="M15" s="232">
        <f>G15*(1+L15/100)</f>
        <v>0</v>
      </c>
      <c r="N15" s="221">
        <v>4.0000000000000003E-5</v>
      </c>
      <c r="O15" s="221">
        <f>ROUND(E15*N15,5)</f>
        <v>2.4000000000000001E-4</v>
      </c>
      <c r="P15" s="221">
        <v>0</v>
      </c>
      <c r="Q15" s="221">
        <f>ROUND(E15*P15,5)</f>
        <v>0</v>
      </c>
      <c r="R15" s="221"/>
      <c r="S15" s="221"/>
      <c r="T15" s="222">
        <v>0.34782999999999997</v>
      </c>
      <c r="U15" s="221">
        <f>ROUND(E15*T15,2)</f>
        <v>2.09</v>
      </c>
      <c r="V15" s="211"/>
      <c r="W15" s="211"/>
      <c r="X15" s="211"/>
      <c r="Y15" s="211"/>
      <c r="Z15" s="211"/>
      <c r="AA15" s="211"/>
      <c r="AB15" s="211"/>
      <c r="AC15" s="211"/>
      <c r="AD15" s="211"/>
      <c r="AE15" s="211" t="s">
        <v>92</v>
      </c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12">
        <v>7</v>
      </c>
      <c r="B16" s="219" t="s">
        <v>106</v>
      </c>
      <c r="C16" s="264" t="s">
        <v>107</v>
      </c>
      <c r="D16" s="221" t="s">
        <v>91</v>
      </c>
      <c r="E16" s="227">
        <v>153</v>
      </c>
      <c r="F16" s="231">
        <f>H16+J16</f>
        <v>0</v>
      </c>
      <c r="G16" s="232">
        <f>ROUND(E16*F16,2)</f>
        <v>0</v>
      </c>
      <c r="H16" s="232"/>
      <c r="I16" s="232">
        <f>ROUND(E16*H16,2)</f>
        <v>0</v>
      </c>
      <c r="J16" s="232"/>
      <c r="K16" s="232">
        <f>ROUND(E16*J16,2)</f>
        <v>0</v>
      </c>
      <c r="L16" s="232">
        <v>15</v>
      </c>
      <c r="M16" s="232">
        <f>G16*(1+L16/100)</f>
        <v>0</v>
      </c>
      <c r="N16" s="221">
        <v>9.0000000000000006E-5</v>
      </c>
      <c r="O16" s="221">
        <f>ROUND(E16*N16,5)</f>
        <v>1.3769999999999999E-2</v>
      </c>
      <c r="P16" s="221">
        <v>0</v>
      </c>
      <c r="Q16" s="221">
        <f>ROUND(E16*P16,5)</f>
        <v>0</v>
      </c>
      <c r="R16" s="221"/>
      <c r="S16" s="221"/>
      <c r="T16" s="222">
        <v>0.2475</v>
      </c>
      <c r="U16" s="221">
        <f>ROUND(E16*T16,2)</f>
        <v>37.869999999999997</v>
      </c>
      <c r="V16" s="211"/>
      <c r="W16" s="211"/>
      <c r="X16" s="211"/>
      <c r="Y16" s="211"/>
      <c r="Z16" s="211"/>
      <c r="AA16" s="211"/>
      <c r="AB16" s="211"/>
      <c r="AC16" s="211"/>
      <c r="AD16" s="211"/>
      <c r="AE16" s="211" t="s">
        <v>92</v>
      </c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1" x14ac:dyDescent="0.2">
      <c r="A17" s="212"/>
      <c r="B17" s="219"/>
      <c r="C17" s="265" t="s">
        <v>108</v>
      </c>
      <c r="D17" s="223"/>
      <c r="E17" s="228"/>
      <c r="F17" s="233"/>
      <c r="G17" s="234"/>
      <c r="H17" s="232"/>
      <c r="I17" s="232"/>
      <c r="J17" s="232"/>
      <c r="K17" s="232"/>
      <c r="L17" s="232"/>
      <c r="M17" s="232"/>
      <c r="N17" s="221"/>
      <c r="O17" s="221"/>
      <c r="P17" s="221"/>
      <c r="Q17" s="221"/>
      <c r="R17" s="221"/>
      <c r="S17" s="221"/>
      <c r="T17" s="222"/>
      <c r="U17" s="221"/>
      <c r="V17" s="211"/>
      <c r="W17" s="211"/>
      <c r="X17" s="211"/>
      <c r="Y17" s="211"/>
      <c r="Z17" s="211"/>
      <c r="AA17" s="211"/>
      <c r="AB17" s="211"/>
      <c r="AC17" s="211"/>
      <c r="AD17" s="211"/>
      <c r="AE17" s="211" t="s">
        <v>99</v>
      </c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4" t="str">
        <f>C17</f>
        <v>Dodávka bude střední cenové úrovně v barvě bílé</v>
      </c>
      <c r="BB17" s="211"/>
      <c r="BC17" s="211"/>
      <c r="BD17" s="211"/>
      <c r="BE17" s="211"/>
      <c r="BF17" s="211"/>
      <c r="BG17" s="211"/>
      <c r="BH17" s="211"/>
    </row>
    <row r="18" spans="1:60" outlineLevel="1" x14ac:dyDescent="0.2">
      <c r="A18" s="212"/>
      <c r="B18" s="219"/>
      <c r="C18" s="266" t="s">
        <v>109</v>
      </c>
      <c r="D18" s="224"/>
      <c r="E18" s="229">
        <v>79</v>
      </c>
      <c r="F18" s="232"/>
      <c r="G18" s="232"/>
      <c r="H18" s="232"/>
      <c r="I18" s="232"/>
      <c r="J18" s="232"/>
      <c r="K18" s="232"/>
      <c r="L18" s="232"/>
      <c r="M18" s="232"/>
      <c r="N18" s="221"/>
      <c r="O18" s="221"/>
      <c r="P18" s="221"/>
      <c r="Q18" s="221"/>
      <c r="R18" s="221"/>
      <c r="S18" s="221"/>
      <c r="T18" s="222"/>
      <c r="U18" s="221"/>
      <c r="V18" s="211"/>
      <c r="W18" s="211"/>
      <c r="X18" s="211"/>
      <c r="Y18" s="211"/>
      <c r="Z18" s="211"/>
      <c r="AA18" s="211"/>
      <c r="AB18" s="211"/>
      <c r="AC18" s="211"/>
      <c r="AD18" s="211"/>
      <c r="AE18" s="211" t="s">
        <v>110</v>
      </c>
      <c r="AF18" s="211">
        <v>0</v>
      </c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1" x14ac:dyDescent="0.2">
      <c r="A19" s="212"/>
      <c r="B19" s="219"/>
      <c r="C19" s="266" t="s">
        <v>111</v>
      </c>
      <c r="D19" s="224"/>
      <c r="E19" s="229">
        <v>74</v>
      </c>
      <c r="F19" s="232"/>
      <c r="G19" s="232"/>
      <c r="H19" s="232"/>
      <c r="I19" s="232"/>
      <c r="J19" s="232"/>
      <c r="K19" s="232"/>
      <c r="L19" s="232"/>
      <c r="M19" s="232"/>
      <c r="N19" s="221"/>
      <c r="O19" s="221"/>
      <c r="P19" s="221"/>
      <c r="Q19" s="221"/>
      <c r="R19" s="221"/>
      <c r="S19" s="221"/>
      <c r="T19" s="222"/>
      <c r="U19" s="221"/>
      <c r="V19" s="211"/>
      <c r="W19" s="211"/>
      <c r="X19" s="211"/>
      <c r="Y19" s="211"/>
      <c r="Z19" s="211"/>
      <c r="AA19" s="211"/>
      <c r="AB19" s="211"/>
      <c r="AC19" s="211"/>
      <c r="AD19" s="211"/>
      <c r="AE19" s="211" t="s">
        <v>110</v>
      </c>
      <c r="AF19" s="211">
        <v>0</v>
      </c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ht="22.5" outlineLevel="1" x14ac:dyDescent="0.2">
      <c r="A20" s="212">
        <v>8</v>
      </c>
      <c r="B20" s="219" t="s">
        <v>112</v>
      </c>
      <c r="C20" s="264" t="s">
        <v>113</v>
      </c>
      <c r="D20" s="221" t="s">
        <v>91</v>
      </c>
      <c r="E20" s="227">
        <v>2</v>
      </c>
      <c r="F20" s="231">
        <f>H20+J20</f>
        <v>0</v>
      </c>
      <c r="G20" s="232">
        <f>ROUND(E20*F20,2)</f>
        <v>0</v>
      </c>
      <c r="H20" s="232"/>
      <c r="I20" s="232">
        <f>ROUND(E20*H20,2)</f>
        <v>0</v>
      </c>
      <c r="J20" s="232"/>
      <c r="K20" s="232">
        <f>ROUND(E20*J20,2)</f>
        <v>0</v>
      </c>
      <c r="L20" s="232">
        <v>15</v>
      </c>
      <c r="M20" s="232">
        <f>G20*(1+L20/100)</f>
        <v>0</v>
      </c>
      <c r="N20" s="221">
        <v>1.8000000000000001E-4</v>
      </c>
      <c r="O20" s="221">
        <f>ROUND(E20*N20,5)</f>
        <v>3.6000000000000002E-4</v>
      </c>
      <c r="P20" s="221">
        <v>0</v>
      </c>
      <c r="Q20" s="221">
        <f>ROUND(E20*P20,5)</f>
        <v>0</v>
      </c>
      <c r="R20" s="221"/>
      <c r="S20" s="221"/>
      <c r="T20" s="222">
        <v>0.46383000000000002</v>
      </c>
      <c r="U20" s="221">
        <f>ROUND(E20*T20,2)</f>
        <v>0.93</v>
      </c>
      <c r="V20" s="211"/>
      <c r="W20" s="211"/>
      <c r="X20" s="211"/>
      <c r="Y20" s="211"/>
      <c r="Z20" s="211"/>
      <c r="AA20" s="211"/>
      <c r="AB20" s="211"/>
      <c r="AC20" s="211"/>
      <c r="AD20" s="211"/>
      <c r="AE20" s="211" t="s">
        <v>92</v>
      </c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1" x14ac:dyDescent="0.2">
      <c r="A21" s="212"/>
      <c r="B21" s="219"/>
      <c r="C21" s="266" t="s">
        <v>114</v>
      </c>
      <c r="D21" s="224"/>
      <c r="E21" s="229">
        <v>1</v>
      </c>
      <c r="F21" s="232"/>
      <c r="G21" s="232"/>
      <c r="H21" s="232"/>
      <c r="I21" s="232"/>
      <c r="J21" s="232"/>
      <c r="K21" s="232"/>
      <c r="L21" s="232"/>
      <c r="M21" s="232"/>
      <c r="N21" s="221"/>
      <c r="O21" s="221"/>
      <c r="P21" s="221"/>
      <c r="Q21" s="221"/>
      <c r="R21" s="221"/>
      <c r="S21" s="221"/>
      <c r="T21" s="222"/>
      <c r="U21" s="221"/>
      <c r="V21" s="211"/>
      <c r="W21" s="211"/>
      <c r="X21" s="211"/>
      <c r="Y21" s="211"/>
      <c r="Z21" s="211"/>
      <c r="AA21" s="211"/>
      <c r="AB21" s="211"/>
      <c r="AC21" s="211"/>
      <c r="AD21" s="211"/>
      <c r="AE21" s="211" t="s">
        <v>110</v>
      </c>
      <c r="AF21" s="211">
        <v>0</v>
      </c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outlineLevel="1" x14ac:dyDescent="0.2">
      <c r="A22" s="212"/>
      <c r="B22" s="219"/>
      <c r="C22" s="266" t="s">
        <v>115</v>
      </c>
      <c r="D22" s="224"/>
      <c r="E22" s="229">
        <v>1</v>
      </c>
      <c r="F22" s="232"/>
      <c r="G22" s="232"/>
      <c r="H22" s="232"/>
      <c r="I22" s="232"/>
      <c r="J22" s="232"/>
      <c r="K22" s="232"/>
      <c r="L22" s="232"/>
      <c r="M22" s="232"/>
      <c r="N22" s="221"/>
      <c r="O22" s="221"/>
      <c r="P22" s="221"/>
      <c r="Q22" s="221"/>
      <c r="R22" s="221"/>
      <c r="S22" s="221"/>
      <c r="T22" s="222"/>
      <c r="U22" s="221"/>
      <c r="V22" s="211"/>
      <c r="W22" s="211"/>
      <c r="X22" s="211"/>
      <c r="Y22" s="211"/>
      <c r="Z22" s="211"/>
      <c r="AA22" s="211"/>
      <c r="AB22" s="211"/>
      <c r="AC22" s="211"/>
      <c r="AD22" s="211"/>
      <c r="AE22" s="211" t="s">
        <v>110</v>
      </c>
      <c r="AF22" s="211">
        <v>0</v>
      </c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12">
        <v>9</v>
      </c>
      <c r="B23" s="219" t="s">
        <v>116</v>
      </c>
      <c r="C23" s="264" t="s">
        <v>117</v>
      </c>
      <c r="D23" s="221" t="s">
        <v>91</v>
      </c>
      <c r="E23" s="227">
        <v>9</v>
      </c>
      <c r="F23" s="231">
        <f>H23+J23</f>
        <v>0</v>
      </c>
      <c r="G23" s="232">
        <f>ROUND(E23*F23,2)</f>
        <v>0</v>
      </c>
      <c r="H23" s="232"/>
      <c r="I23" s="232">
        <f>ROUND(E23*H23,2)</f>
        <v>0</v>
      </c>
      <c r="J23" s="232"/>
      <c r="K23" s="232">
        <f>ROUND(E23*J23,2)</f>
        <v>0</v>
      </c>
      <c r="L23" s="232">
        <v>15</v>
      </c>
      <c r="M23" s="232">
        <f>G23*(1+L23/100)</f>
        <v>0</v>
      </c>
      <c r="N23" s="221">
        <v>1.0000000000000001E-5</v>
      </c>
      <c r="O23" s="221">
        <f>ROUND(E23*N23,5)</f>
        <v>9.0000000000000006E-5</v>
      </c>
      <c r="P23" s="221">
        <v>0</v>
      </c>
      <c r="Q23" s="221">
        <f>ROUND(E23*P23,5)</f>
        <v>0</v>
      </c>
      <c r="R23" s="221"/>
      <c r="S23" s="221"/>
      <c r="T23" s="222">
        <v>0</v>
      </c>
      <c r="U23" s="221">
        <f>ROUND(E23*T23,2)</f>
        <v>0</v>
      </c>
      <c r="V23" s="211"/>
      <c r="W23" s="211"/>
      <c r="X23" s="211"/>
      <c r="Y23" s="211"/>
      <c r="Z23" s="211"/>
      <c r="AA23" s="211"/>
      <c r="AB23" s="211"/>
      <c r="AC23" s="211"/>
      <c r="AD23" s="211"/>
      <c r="AE23" s="211" t="s">
        <v>95</v>
      </c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ht="22.5" outlineLevel="1" x14ac:dyDescent="0.2">
      <c r="A24" s="212">
        <v>10</v>
      </c>
      <c r="B24" s="219" t="s">
        <v>118</v>
      </c>
      <c r="C24" s="264" t="s">
        <v>119</v>
      </c>
      <c r="D24" s="221" t="s">
        <v>91</v>
      </c>
      <c r="E24" s="227">
        <v>1</v>
      </c>
      <c r="F24" s="231">
        <f>H24+J24</f>
        <v>0</v>
      </c>
      <c r="G24" s="232">
        <f>ROUND(E24*F24,2)</f>
        <v>0</v>
      </c>
      <c r="H24" s="232"/>
      <c r="I24" s="232">
        <f>ROUND(E24*H24,2)</f>
        <v>0</v>
      </c>
      <c r="J24" s="232"/>
      <c r="K24" s="232">
        <f>ROUND(E24*J24,2)</f>
        <v>0</v>
      </c>
      <c r="L24" s="232">
        <v>15</v>
      </c>
      <c r="M24" s="232">
        <f>G24*(1+L24/100)</f>
        <v>0</v>
      </c>
      <c r="N24" s="221">
        <v>7.0000000000000001E-3</v>
      </c>
      <c r="O24" s="221">
        <f>ROUND(E24*N24,5)</f>
        <v>7.0000000000000001E-3</v>
      </c>
      <c r="P24" s="221">
        <v>0</v>
      </c>
      <c r="Q24" s="221">
        <f>ROUND(E24*P24,5)</f>
        <v>0</v>
      </c>
      <c r="R24" s="221"/>
      <c r="S24" s="221"/>
      <c r="T24" s="222">
        <v>0.16600000000000001</v>
      </c>
      <c r="U24" s="221">
        <f>ROUND(E24*T24,2)</f>
        <v>0.17</v>
      </c>
      <c r="V24" s="211"/>
      <c r="W24" s="211"/>
      <c r="X24" s="211"/>
      <c r="Y24" s="211"/>
      <c r="Z24" s="211"/>
      <c r="AA24" s="211"/>
      <c r="AB24" s="211"/>
      <c r="AC24" s="211"/>
      <c r="AD24" s="211"/>
      <c r="AE24" s="211" t="s">
        <v>92</v>
      </c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x14ac:dyDescent="0.2">
      <c r="A25" s="213" t="s">
        <v>87</v>
      </c>
      <c r="B25" s="220" t="s">
        <v>56</v>
      </c>
      <c r="C25" s="267" t="s">
        <v>57</v>
      </c>
      <c r="D25" s="225"/>
      <c r="E25" s="230"/>
      <c r="F25" s="235"/>
      <c r="G25" s="235">
        <f>SUMIF(AE26:AE61,"&lt;&gt;NOR",G26:G61)</f>
        <v>0</v>
      </c>
      <c r="H25" s="235"/>
      <c r="I25" s="235">
        <f>SUM(I26:I61)</f>
        <v>0</v>
      </c>
      <c r="J25" s="235"/>
      <c r="K25" s="235">
        <f>SUM(K26:K61)</f>
        <v>0</v>
      </c>
      <c r="L25" s="235"/>
      <c r="M25" s="235">
        <f>SUM(M26:M61)</f>
        <v>0</v>
      </c>
      <c r="N25" s="225"/>
      <c r="O25" s="225">
        <f>SUM(O26:O61)</f>
        <v>5.8499999999999993E-3</v>
      </c>
      <c r="P25" s="225"/>
      <c r="Q25" s="225">
        <f>SUM(Q26:Q61)</f>
        <v>0</v>
      </c>
      <c r="R25" s="225"/>
      <c r="S25" s="225"/>
      <c r="T25" s="226"/>
      <c r="U25" s="225">
        <f>SUM(U26:U61)</f>
        <v>28.42</v>
      </c>
      <c r="AE25" t="s">
        <v>88</v>
      </c>
    </row>
    <row r="26" spans="1:60" outlineLevel="1" x14ac:dyDescent="0.2">
      <c r="A26" s="212">
        <v>11</v>
      </c>
      <c r="B26" s="219" t="s">
        <v>120</v>
      </c>
      <c r="C26" s="264" t="s">
        <v>121</v>
      </c>
      <c r="D26" s="221" t="s">
        <v>91</v>
      </c>
      <c r="E26" s="227">
        <v>2</v>
      </c>
      <c r="F26" s="231">
        <f>H26+J26</f>
        <v>0</v>
      </c>
      <c r="G26" s="232">
        <f>ROUND(E26*F26,2)</f>
        <v>0</v>
      </c>
      <c r="H26" s="232"/>
      <c r="I26" s="232">
        <f>ROUND(E26*H26,2)</f>
        <v>0</v>
      </c>
      <c r="J26" s="232"/>
      <c r="K26" s="232">
        <f>ROUND(E26*J26,2)</f>
        <v>0</v>
      </c>
      <c r="L26" s="232">
        <v>15</v>
      </c>
      <c r="M26" s="232">
        <f>G26*(1+L26/100)</f>
        <v>0</v>
      </c>
      <c r="N26" s="221">
        <v>0</v>
      </c>
      <c r="O26" s="221">
        <f>ROUND(E26*N26,5)</f>
        <v>0</v>
      </c>
      <c r="P26" s="221">
        <v>0</v>
      </c>
      <c r="Q26" s="221">
        <f>ROUND(E26*P26,5)</f>
        <v>0</v>
      </c>
      <c r="R26" s="221"/>
      <c r="S26" s="221"/>
      <c r="T26" s="222">
        <v>1.1663300000000001</v>
      </c>
      <c r="U26" s="221">
        <f>ROUND(E26*T26,2)</f>
        <v>2.33</v>
      </c>
      <c r="V26" s="211"/>
      <c r="W26" s="211"/>
      <c r="X26" s="211"/>
      <c r="Y26" s="211"/>
      <c r="Z26" s="211"/>
      <c r="AA26" s="211"/>
      <c r="AB26" s="211"/>
      <c r="AC26" s="211"/>
      <c r="AD26" s="211"/>
      <c r="AE26" s="211" t="s">
        <v>92</v>
      </c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ht="22.5" outlineLevel="1" x14ac:dyDescent="0.2">
      <c r="A27" s="212">
        <v>12</v>
      </c>
      <c r="B27" s="219" t="s">
        <v>122</v>
      </c>
      <c r="C27" s="264" t="s">
        <v>123</v>
      </c>
      <c r="D27" s="221" t="s">
        <v>91</v>
      </c>
      <c r="E27" s="227">
        <v>2</v>
      </c>
      <c r="F27" s="231">
        <f>H27+J27</f>
        <v>0</v>
      </c>
      <c r="G27" s="232">
        <f>ROUND(E27*F27,2)</f>
        <v>0</v>
      </c>
      <c r="H27" s="232"/>
      <c r="I27" s="232">
        <f>ROUND(E27*H27,2)</f>
        <v>0</v>
      </c>
      <c r="J27" s="232"/>
      <c r="K27" s="232">
        <f>ROUND(E27*J27,2)</f>
        <v>0</v>
      </c>
      <c r="L27" s="232">
        <v>15</v>
      </c>
      <c r="M27" s="232">
        <f>G27*(1+L27/100)</f>
        <v>0</v>
      </c>
      <c r="N27" s="221">
        <v>1.5E-3</v>
      </c>
      <c r="O27" s="221">
        <f>ROUND(E27*N27,5)</f>
        <v>3.0000000000000001E-3</v>
      </c>
      <c r="P27" s="221">
        <v>0</v>
      </c>
      <c r="Q27" s="221">
        <f>ROUND(E27*P27,5)</f>
        <v>0</v>
      </c>
      <c r="R27" s="221"/>
      <c r="S27" s="221"/>
      <c r="T27" s="222">
        <v>0</v>
      </c>
      <c r="U27" s="221">
        <f>ROUND(E27*T27,2)</f>
        <v>0</v>
      </c>
      <c r="V27" s="211"/>
      <c r="W27" s="211"/>
      <c r="X27" s="211"/>
      <c r="Y27" s="211"/>
      <c r="Z27" s="211"/>
      <c r="AA27" s="211"/>
      <c r="AB27" s="211"/>
      <c r="AC27" s="211"/>
      <c r="AD27" s="211"/>
      <c r="AE27" s="211" t="s">
        <v>95</v>
      </c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ht="33.75" outlineLevel="1" x14ac:dyDescent="0.2">
      <c r="A28" s="212"/>
      <c r="B28" s="219"/>
      <c r="C28" s="265" t="s">
        <v>124</v>
      </c>
      <c r="D28" s="223"/>
      <c r="E28" s="228"/>
      <c r="F28" s="233"/>
      <c r="G28" s="234"/>
      <c r="H28" s="232"/>
      <c r="I28" s="232"/>
      <c r="J28" s="232"/>
      <c r="K28" s="232"/>
      <c r="L28" s="232"/>
      <c r="M28" s="232"/>
      <c r="N28" s="221"/>
      <c r="O28" s="221"/>
      <c r="P28" s="221"/>
      <c r="Q28" s="221"/>
      <c r="R28" s="221"/>
      <c r="S28" s="221"/>
      <c r="T28" s="222"/>
      <c r="U28" s="221"/>
      <c r="V28" s="211"/>
      <c r="W28" s="211"/>
      <c r="X28" s="211"/>
      <c r="Y28" s="211"/>
      <c r="Z28" s="211"/>
      <c r="AA28" s="211"/>
      <c r="AB28" s="211"/>
      <c r="AC28" s="211"/>
      <c r="AD28" s="211"/>
      <c r="AE28" s="211" t="s">
        <v>99</v>
      </c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4" t="str">
        <f>C28</f>
        <v>Modul elektronického vrátného s tlačítky určený pro komunikaci s domovními telefony. Systém 4+n, 12V (často označován také jako systém 17) s elektroniku umístěnou uvnitř zadní části tabla. Provedení antivandal nerez. Možnost propojení obou vchodů.</v>
      </c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12"/>
      <c r="B29" s="219"/>
      <c r="C29" s="265" t="s">
        <v>125</v>
      </c>
      <c r="D29" s="223"/>
      <c r="E29" s="228"/>
      <c r="F29" s="233"/>
      <c r="G29" s="234"/>
      <c r="H29" s="232"/>
      <c r="I29" s="232"/>
      <c r="J29" s="232"/>
      <c r="K29" s="232"/>
      <c r="L29" s="232"/>
      <c r="M29" s="232"/>
      <c r="N29" s="221"/>
      <c r="O29" s="221"/>
      <c r="P29" s="221"/>
      <c r="Q29" s="221"/>
      <c r="R29" s="221"/>
      <c r="S29" s="221"/>
      <c r="T29" s="222"/>
      <c r="U29" s="221"/>
      <c r="V29" s="211"/>
      <c r="W29" s="211"/>
      <c r="X29" s="211"/>
      <c r="Y29" s="211"/>
      <c r="Z29" s="211"/>
      <c r="AA29" s="211"/>
      <c r="AB29" s="211"/>
      <c r="AC29" s="211"/>
      <c r="AD29" s="211"/>
      <c r="AE29" s="211" t="s">
        <v>99</v>
      </c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4" t="str">
        <f>C29</f>
        <v>Zabudováno do zdi - včetně zápustné montážní pozinkované krabice.</v>
      </c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12">
        <v>13</v>
      </c>
      <c r="B30" s="219" t="s">
        <v>126</v>
      </c>
      <c r="C30" s="264" t="s">
        <v>127</v>
      </c>
      <c r="D30" s="221" t="s">
        <v>91</v>
      </c>
      <c r="E30" s="227">
        <v>7</v>
      </c>
      <c r="F30" s="231">
        <f>H30+J30</f>
        <v>0</v>
      </c>
      <c r="G30" s="232">
        <f>ROUND(E30*F30,2)</f>
        <v>0</v>
      </c>
      <c r="H30" s="232"/>
      <c r="I30" s="232">
        <f>ROUND(E30*H30,2)</f>
        <v>0</v>
      </c>
      <c r="J30" s="232"/>
      <c r="K30" s="232">
        <f>ROUND(E30*J30,2)</f>
        <v>0</v>
      </c>
      <c r="L30" s="232">
        <v>15</v>
      </c>
      <c r="M30" s="232">
        <f>G30*(1+L30/100)</f>
        <v>0</v>
      </c>
      <c r="N30" s="221">
        <v>0</v>
      </c>
      <c r="O30" s="221">
        <f>ROUND(E30*N30,5)</f>
        <v>0</v>
      </c>
      <c r="P30" s="221">
        <v>0</v>
      </c>
      <c r="Q30" s="221">
        <f>ROUND(E30*P30,5)</f>
        <v>0</v>
      </c>
      <c r="R30" s="221"/>
      <c r="S30" s="221"/>
      <c r="T30" s="222">
        <v>0.39650000000000002</v>
      </c>
      <c r="U30" s="221">
        <f>ROUND(E30*T30,2)</f>
        <v>2.78</v>
      </c>
      <c r="V30" s="211"/>
      <c r="W30" s="211"/>
      <c r="X30" s="211"/>
      <c r="Y30" s="211"/>
      <c r="Z30" s="211"/>
      <c r="AA30" s="211"/>
      <c r="AB30" s="211"/>
      <c r="AC30" s="211"/>
      <c r="AD30" s="211"/>
      <c r="AE30" s="211" t="s">
        <v>92</v>
      </c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ht="22.5" outlineLevel="1" x14ac:dyDescent="0.2">
      <c r="A31" s="212">
        <v>14</v>
      </c>
      <c r="B31" s="219" t="s">
        <v>128</v>
      </c>
      <c r="C31" s="264" t="s">
        <v>129</v>
      </c>
      <c r="D31" s="221" t="s">
        <v>91</v>
      </c>
      <c r="E31" s="227">
        <v>7</v>
      </c>
      <c r="F31" s="231">
        <f>H31+J31</f>
        <v>0</v>
      </c>
      <c r="G31" s="232">
        <f>ROUND(E31*F31,2)</f>
        <v>0</v>
      </c>
      <c r="H31" s="232"/>
      <c r="I31" s="232">
        <f>ROUND(E31*H31,2)</f>
        <v>0</v>
      </c>
      <c r="J31" s="232"/>
      <c r="K31" s="232">
        <f>ROUND(E31*J31,2)</f>
        <v>0</v>
      </c>
      <c r="L31" s="232">
        <v>15</v>
      </c>
      <c r="M31" s="232">
        <f>G31*(1+L31/100)</f>
        <v>0</v>
      </c>
      <c r="N31" s="221">
        <v>4.0000000000000002E-4</v>
      </c>
      <c r="O31" s="221">
        <f>ROUND(E31*N31,5)</f>
        <v>2.8E-3</v>
      </c>
      <c r="P31" s="221">
        <v>0</v>
      </c>
      <c r="Q31" s="221">
        <f>ROUND(E31*P31,5)</f>
        <v>0</v>
      </c>
      <c r="R31" s="221"/>
      <c r="S31" s="221"/>
      <c r="T31" s="222">
        <v>0</v>
      </c>
      <c r="U31" s="221">
        <f>ROUND(E31*T31,2)</f>
        <v>0</v>
      </c>
      <c r="V31" s="211"/>
      <c r="W31" s="211"/>
      <c r="X31" s="211"/>
      <c r="Y31" s="211"/>
      <c r="Z31" s="211"/>
      <c r="AA31" s="211"/>
      <c r="AB31" s="211"/>
      <c r="AC31" s="211"/>
      <c r="AD31" s="211"/>
      <c r="AE31" s="211" t="s">
        <v>95</v>
      </c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ht="33.75" outlineLevel="1" x14ac:dyDescent="0.2">
      <c r="A32" s="212"/>
      <c r="B32" s="219"/>
      <c r="C32" s="265" t="s">
        <v>130</v>
      </c>
      <c r="D32" s="223"/>
      <c r="E32" s="228"/>
      <c r="F32" s="233"/>
      <c r="G32" s="234"/>
      <c r="H32" s="232"/>
      <c r="I32" s="232"/>
      <c r="J32" s="232"/>
      <c r="K32" s="232"/>
      <c r="L32" s="232"/>
      <c r="M32" s="232"/>
      <c r="N32" s="221"/>
      <c r="O32" s="221"/>
      <c r="P32" s="221"/>
      <c r="Q32" s="221"/>
      <c r="R32" s="221"/>
      <c r="S32" s="221"/>
      <c r="T32" s="222"/>
      <c r="U32" s="221"/>
      <c r="V32" s="211"/>
      <c r="W32" s="211"/>
      <c r="X32" s="211"/>
      <c r="Y32" s="211"/>
      <c r="Z32" s="211"/>
      <c r="AA32" s="211"/>
      <c r="AB32" s="211"/>
      <c r="AC32" s="211"/>
      <c r="AD32" s="211"/>
      <c r="AE32" s="211" t="s">
        <v>99</v>
      </c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4" t="str">
        <f>C32</f>
        <v>Domovní telefon je komunikační zařízení určené pro 12V systémy 4+n (často označováné také jako systém 17). Umožňuje hovorové spojení se zvonkovým tablem (elektrickým vrátným). Telefon je vybaven tlačítkem pro ovládání elektrického zámku.</v>
      </c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12">
        <v>15</v>
      </c>
      <c r="B33" s="219" t="s">
        <v>131</v>
      </c>
      <c r="C33" s="264" t="s">
        <v>132</v>
      </c>
      <c r="D33" s="221" t="s">
        <v>91</v>
      </c>
      <c r="E33" s="227">
        <v>1</v>
      </c>
      <c r="F33" s="231">
        <f>H33+J33</f>
        <v>0</v>
      </c>
      <c r="G33" s="232">
        <f>ROUND(E33*F33,2)</f>
        <v>0</v>
      </c>
      <c r="H33" s="232"/>
      <c r="I33" s="232">
        <f>ROUND(E33*H33,2)</f>
        <v>0</v>
      </c>
      <c r="J33" s="232"/>
      <c r="K33" s="232">
        <f>ROUND(E33*J33,2)</f>
        <v>0</v>
      </c>
      <c r="L33" s="232">
        <v>15</v>
      </c>
      <c r="M33" s="232">
        <f>G33*(1+L33/100)</f>
        <v>0</v>
      </c>
      <c r="N33" s="221">
        <v>0</v>
      </c>
      <c r="O33" s="221">
        <f>ROUND(E33*N33,5)</f>
        <v>0</v>
      </c>
      <c r="P33" s="221">
        <v>0</v>
      </c>
      <c r="Q33" s="221">
        <f>ROUND(E33*P33,5)</f>
        <v>0</v>
      </c>
      <c r="R33" s="221"/>
      <c r="S33" s="221"/>
      <c r="T33" s="222">
        <v>0.32867000000000002</v>
      </c>
      <c r="U33" s="221">
        <f>ROUND(E33*T33,2)</f>
        <v>0.33</v>
      </c>
      <c r="V33" s="211"/>
      <c r="W33" s="211"/>
      <c r="X33" s="211"/>
      <c r="Y33" s="211"/>
      <c r="Z33" s="211"/>
      <c r="AA33" s="211"/>
      <c r="AB33" s="211"/>
      <c r="AC33" s="211"/>
      <c r="AD33" s="211"/>
      <c r="AE33" s="211" t="s">
        <v>92</v>
      </c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12">
        <v>16</v>
      </c>
      <c r="B34" s="219" t="s">
        <v>133</v>
      </c>
      <c r="C34" s="264" t="s">
        <v>134</v>
      </c>
      <c r="D34" s="221" t="s">
        <v>91</v>
      </c>
      <c r="E34" s="227">
        <v>1</v>
      </c>
      <c r="F34" s="231">
        <f>H34+J34</f>
        <v>0</v>
      </c>
      <c r="G34" s="232">
        <f>ROUND(E34*F34,2)</f>
        <v>0</v>
      </c>
      <c r="H34" s="232"/>
      <c r="I34" s="232">
        <f>ROUND(E34*H34,2)</f>
        <v>0</v>
      </c>
      <c r="J34" s="232"/>
      <c r="K34" s="232">
        <f>ROUND(E34*J34,2)</f>
        <v>0</v>
      </c>
      <c r="L34" s="232">
        <v>15</v>
      </c>
      <c r="M34" s="232">
        <f>G34*(1+L34/100)</f>
        <v>0</v>
      </c>
      <c r="N34" s="221">
        <v>5.0000000000000002E-5</v>
      </c>
      <c r="O34" s="221">
        <f>ROUND(E34*N34,5)</f>
        <v>5.0000000000000002E-5</v>
      </c>
      <c r="P34" s="221">
        <v>0</v>
      </c>
      <c r="Q34" s="221">
        <f>ROUND(E34*P34,5)</f>
        <v>0</v>
      </c>
      <c r="R34" s="221"/>
      <c r="S34" s="221"/>
      <c r="T34" s="222">
        <v>0</v>
      </c>
      <c r="U34" s="221">
        <f>ROUND(E34*T34,2)</f>
        <v>0</v>
      </c>
      <c r="V34" s="211"/>
      <c r="W34" s="211"/>
      <c r="X34" s="211"/>
      <c r="Y34" s="211"/>
      <c r="Z34" s="211"/>
      <c r="AA34" s="211"/>
      <c r="AB34" s="211"/>
      <c r="AC34" s="211"/>
      <c r="AD34" s="211"/>
      <c r="AE34" s="211" t="s">
        <v>95</v>
      </c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12"/>
      <c r="B35" s="219"/>
      <c r="C35" s="265" t="s">
        <v>135</v>
      </c>
      <c r="D35" s="223"/>
      <c r="E35" s="228"/>
      <c r="F35" s="233"/>
      <c r="G35" s="234"/>
      <c r="H35" s="232"/>
      <c r="I35" s="232"/>
      <c r="J35" s="232"/>
      <c r="K35" s="232"/>
      <c r="L35" s="232"/>
      <c r="M35" s="232"/>
      <c r="N35" s="221"/>
      <c r="O35" s="221"/>
      <c r="P35" s="221"/>
      <c r="Q35" s="221"/>
      <c r="R35" s="221"/>
      <c r="S35" s="221"/>
      <c r="T35" s="222"/>
      <c r="U35" s="221"/>
      <c r="V35" s="211"/>
      <c r="W35" s="211"/>
      <c r="X35" s="211"/>
      <c r="Y35" s="211"/>
      <c r="Z35" s="211"/>
      <c r="AA35" s="211"/>
      <c r="AB35" s="211"/>
      <c r="AC35" s="211"/>
      <c r="AD35" s="211"/>
      <c r="AE35" s="211" t="s">
        <v>99</v>
      </c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4" t="str">
        <f>C35</f>
        <v>Síťový zdroj 12V/1A AC, DIN6M</v>
      </c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12"/>
      <c r="B36" s="219"/>
      <c r="C36" s="265" t="s">
        <v>136</v>
      </c>
      <c r="D36" s="223"/>
      <c r="E36" s="228"/>
      <c r="F36" s="233"/>
      <c r="G36" s="234"/>
      <c r="H36" s="232"/>
      <c r="I36" s="232"/>
      <c r="J36" s="232"/>
      <c r="K36" s="232"/>
      <c r="L36" s="232"/>
      <c r="M36" s="232"/>
      <c r="N36" s="221"/>
      <c r="O36" s="221"/>
      <c r="P36" s="221"/>
      <c r="Q36" s="221"/>
      <c r="R36" s="221"/>
      <c r="S36" s="221"/>
      <c r="T36" s="222"/>
      <c r="U36" s="221"/>
      <c r="V36" s="211"/>
      <c r="W36" s="211"/>
      <c r="X36" s="211"/>
      <c r="Y36" s="211"/>
      <c r="Z36" s="211"/>
      <c r="AA36" s="211"/>
      <c r="AB36" s="211"/>
      <c r="AC36" s="211"/>
      <c r="AD36" s="211"/>
      <c r="AE36" s="211" t="s">
        <v>99</v>
      </c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4" t="str">
        <f>C36</f>
        <v>Základní popis</v>
      </c>
      <c r="BB36" s="211"/>
      <c r="BC36" s="211"/>
      <c r="BD36" s="211"/>
      <c r="BE36" s="211"/>
      <c r="BF36" s="211"/>
      <c r="BG36" s="211"/>
      <c r="BH36" s="211"/>
    </row>
    <row r="37" spans="1:60" ht="33.75" outlineLevel="1" x14ac:dyDescent="0.2">
      <c r="A37" s="212"/>
      <c r="B37" s="219"/>
      <c r="C37" s="265" t="s">
        <v>137</v>
      </c>
      <c r="D37" s="223"/>
      <c r="E37" s="228"/>
      <c r="F37" s="233"/>
      <c r="G37" s="234"/>
      <c r="H37" s="232"/>
      <c r="I37" s="232"/>
      <c r="J37" s="232"/>
      <c r="K37" s="232"/>
      <c r="L37" s="232"/>
      <c r="M37" s="232"/>
      <c r="N37" s="221"/>
      <c r="O37" s="221"/>
      <c r="P37" s="221"/>
      <c r="Q37" s="221"/>
      <c r="R37" s="221"/>
      <c r="S37" s="221"/>
      <c r="T37" s="222"/>
      <c r="U37" s="221"/>
      <c r="V37" s="211"/>
      <c r="W37" s="211"/>
      <c r="X37" s="211"/>
      <c r="Y37" s="211"/>
      <c r="Z37" s="211"/>
      <c r="AA37" s="211"/>
      <c r="AB37" s="211"/>
      <c r="AC37" s="211"/>
      <c r="AD37" s="211"/>
      <c r="AE37" s="211" t="s">
        <v>99</v>
      </c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4" t="str">
        <f>C37</f>
        <v>Síťový napáječ je určen k napájení domácí dorozumívací techniky 4+N 12V se zvonkovým tablem s elektronikou uvnitř pro 2 - 68 účastníků. Je dodáván v termoplastickém krytu DIN 6 pro montáž na DIN lištu do rozvaděče.</v>
      </c>
      <c r="BB37" s="211"/>
      <c r="BC37" s="211"/>
      <c r="BD37" s="211"/>
      <c r="BE37" s="211"/>
      <c r="BF37" s="211"/>
      <c r="BG37" s="211"/>
      <c r="BH37" s="211"/>
    </row>
    <row r="38" spans="1:60" ht="22.5" outlineLevel="1" x14ac:dyDescent="0.2">
      <c r="A38" s="212">
        <v>17</v>
      </c>
      <c r="B38" s="219" t="s">
        <v>138</v>
      </c>
      <c r="C38" s="264" t="s">
        <v>139</v>
      </c>
      <c r="D38" s="221" t="s">
        <v>91</v>
      </c>
      <c r="E38" s="227">
        <v>7</v>
      </c>
      <c r="F38" s="231">
        <f>H38+J38</f>
        <v>0</v>
      </c>
      <c r="G38" s="232">
        <f>ROUND(E38*F38,2)</f>
        <v>0</v>
      </c>
      <c r="H38" s="232"/>
      <c r="I38" s="232">
        <f>ROUND(E38*H38,2)</f>
        <v>0</v>
      </c>
      <c r="J38" s="232"/>
      <c r="K38" s="232">
        <f>ROUND(E38*J38,2)</f>
        <v>0</v>
      </c>
      <c r="L38" s="232">
        <v>15</v>
      </c>
      <c r="M38" s="232">
        <f>G38*(1+L38/100)</f>
        <v>0</v>
      </c>
      <c r="N38" s="221">
        <v>0</v>
      </c>
      <c r="O38" s="221">
        <f>ROUND(E38*N38,5)</f>
        <v>0</v>
      </c>
      <c r="P38" s="221">
        <v>0</v>
      </c>
      <c r="Q38" s="221">
        <f>ROUND(E38*P38,5)</f>
        <v>0</v>
      </c>
      <c r="R38" s="221"/>
      <c r="S38" s="221"/>
      <c r="T38" s="222">
        <v>0.20166999999999999</v>
      </c>
      <c r="U38" s="221">
        <f>ROUND(E38*T38,2)</f>
        <v>1.41</v>
      </c>
      <c r="V38" s="211"/>
      <c r="W38" s="211"/>
      <c r="X38" s="211"/>
      <c r="Y38" s="211"/>
      <c r="Z38" s="211"/>
      <c r="AA38" s="211"/>
      <c r="AB38" s="211"/>
      <c r="AC38" s="211"/>
      <c r="AD38" s="211"/>
      <c r="AE38" s="211" t="s">
        <v>92</v>
      </c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12">
        <v>18</v>
      </c>
      <c r="B39" s="219" t="s">
        <v>140</v>
      </c>
      <c r="C39" s="264" t="s">
        <v>141</v>
      </c>
      <c r="D39" s="221" t="s">
        <v>91</v>
      </c>
      <c r="E39" s="227">
        <v>1</v>
      </c>
      <c r="F39" s="231">
        <f>H39+J39</f>
        <v>0</v>
      </c>
      <c r="G39" s="232">
        <f>ROUND(E39*F39,2)</f>
        <v>0</v>
      </c>
      <c r="H39" s="232"/>
      <c r="I39" s="232">
        <f>ROUND(E39*H39,2)</f>
        <v>0</v>
      </c>
      <c r="J39" s="232"/>
      <c r="K39" s="232">
        <f>ROUND(E39*J39,2)</f>
        <v>0</v>
      </c>
      <c r="L39" s="232">
        <v>15</v>
      </c>
      <c r="M39" s="232">
        <f>G39*(1+L39/100)</f>
        <v>0</v>
      </c>
      <c r="N39" s="221">
        <v>0</v>
      </c>
      <c r="O39" s="221">
        <f>ROUND(E39*N39,5)</f>
        <v>0</v>
      </c>
      <c r="P39" s="221">
        <v>0</v>
      </c>
      <c r="Q39" s="221">
        <f>ROUND(E39*P39,5)</f>
        <v>0</v>
      </c>
      <c r="R39" s="221"/>
      <c r="S39" s="221"/>
      <c r="T39" s="222">
        <v>4.3666700000000001</v>
      </c>
      <c r="U39" s="221">
        <f>ROUND(E39*T39,2)</f>
        <v>4.37</v>
      </c>
      <c r="V39" s="211"/>
      <c r="W39" s="211"/>
      <c r="X39" s="211"/>
      <c r="Y39" s="211"/>
      <c r="Z39" s="211"/>
      <c r="AA39" s="211"/>
      <c r="AB39" s="211"/>
      <c r="AC39" s="211"/>
      <c r="AD39" s="211"/>
      <c r="AE39" s="211" t="s">
        <v>92</v>
      </c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12"/>
      <c r="B40" s="219"/>
      <c r="C40" s="265" t="s">
        <v>142</v>
      </c>
      <c r="D40" s="223"/>
      <c r="E40" s="228"/>
      <c r="F40" s="233"/>
      <c r="G40" s="234"/>
      <c r="H40" s="232"/>
      <c r="I40" s="232"/>
      <c r="J40" s="232"/>
      <c r="K40" s="232"/>
      <c r="L40" s="232"/>
      <c r="M40" s="232"/>
      <c r="N40" s="221"/>
      <c r="O40" s="221"/>
      <c r="P40" s="221"/>
      <c r="Q40" s="221"/>
      <c r="R40" s="221"/>
      <c r="S40" s="221"/>
      <c r="T40" s="222"/>
      <c r="U40" s="221"/>
      <c r="V40" s="211"/>
      <c r="W40" s="211"/>
      <c r="X40" s="211"/>
      <c r="Y40" s="211"/>
      <c r="Z40" s="211"/>
      <c r="AA40" s="211"/>
      <c r="AB40" s="211"/>
      <c r="AC40" s="211"/>
      <c r="AD40" s="211"/>
      <c r="AE40" s="211" t="s">
        <v>99</v>
      </c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4" t="str">
        <f>C40</f>
        <v>Stožár o délce 3 m a průměru 48 mm, se zátkou, váha cca 6,5 kg, žárově zinkováno</v>
      </c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12">
        <v>19</v>
      </c>
      <c r="B41" s="219" t="s">
        <v>143</v>
      </c>
      <c r="C41" s="264" t="s">
        <v>144</v>
      </c>
      <c r="D41" s="221" t="s">
        <v>91</v>
      </c>
      <c r="E41" s="227">
        <v>1</v>
      </c>
      <c r="F41" s="231">
        <f>H41+J41</f>
        <v>0</v>
      </c>
      <c r="G41" s="232">
        <f>ROUND(E41*F41,2)</f>
        <v>0</v>
      </c>
      <c r="H41" s="232"/>
      <c r="I41" s="232">
        <f>ROUND(E41*H41,2)</f>
        <v>0</v>
      </c>
      <c r="J41" s="232"/>
      <c r="K41" s="232">
        <f>ROUND(E41*J41,2)</f>
        <v>0</v>
      </c>
      <c r="L41" s="232">
        <v>15</v>
      </c>
      <c r="M41" s="232">
        <f>G41*(1+L41/100)</f>
        <v>0</v>
      </c>
      <c r="N41" s="221">
        <v>0</v>
      </c>
      <c r="O41" s="221">
        <f>ROUND(E41*N41,5)</f>
        <v>0</v>
      </c>
      <c r="P41" s="221">
        <v>0</v>
      </c>
      <c r="Q41" s="221">
        <f>ROUND(E41*P41,5)</f>
        <v>0</v>
      </c>
      <c r="R41" s="221"/>
      <c r="S41" s="221"/>
      <c r="T41" s="222">
        <v>0.35199999999999998</v>
      </c>
      <c r="U41" s="221">
        <f>ROUND(E41*T41,2)</f>
        <v>0.35</v>
      </c>
      <c r="V41" s="211"/>
      <c r="W41" s="211"/>
      <c r="X41" s="211"/>
      <c r="Y41" s="211"/>
      <c r="Z41" s="211"/>
      <c r="AA41" s="211"/>
      <c r="AB41" s="211"/>
      <c r="AC41" s="211"/>
      <c r="AD41" s="211"/>
      <c r="AE41" s="211" t="s">
        <v>92</v>
      </c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12">
        <v>20</v>
      </c>
      <c r="B42" s="219" t="s">
        <v>145</v>
      </c>
      <c r="C42" s="264" t="s">
        <v>146</v>
      </c>
      <c r="D42" s="221" t="s">
        <v>91</v>
      </c>
      <c r="E42" s="227">
        <v>1</v>
      </c>
      <c r="F42" s="231">
        <f>H42+J42</f>
        <v>0</v>
      </c>
      <c r="G42" s="232">
        <f>ROUND(E42*F42,2)</f>
        <v>0</v>
      </c>
      <c r="H42" s="232"/>
      <c r="I42" s="232">
        <f>ROUND(E42*H42,2)</f>
        <v>0</v>
      </c>
      <c r="J42" s="232"/>
      <c r="K42" s="232">
        <f>ROUND(E42*J42,2)</f>
        <v>0</v>
      </c>
      <c r="L42" s="232">
        <v>15</v>
      </c>
      <c r="M42" s="232">
        <f>G42*(1+L42/100)</f>
        <v>0</v>
      </c>
      <c r="N42" s="221">
        <v>0</v>
      </c>
      <c r="O42" s="221">
        <f>ROUND(E42*N42,5)</f>
        <v>0</v>
      </c>
      <c r="P42" s="221">
        <v>0</v>
      </c>
      <c r="Q42" s="221">
        <f>ROUND(E42*P42,5)</f>
        <v>0</v>
      </c>
      <c r="R42" s="221"/>
      <c r="S42" s="221"/>
      <c r="T42" s="222">
        <v>0.51866999999999996</v>
      </c>
      <c r="U42" s="221">
        <f>ROUND(E42*T42,2)</f>
        <v>0.52</v>
      </c>
      <c r="V42" s="211"/>
      <c r="W42" s="211"/>
      <c r="X42" s="211"/>
      <c r="Y42" s="211"/>
      <c r="Z42" s="211"/>
      <c r="AA42" s="211"/>
      <c r="AB42" s="211"/>
      <c r="AC42" s="211"/>
      <c r="AD42" s="211"/>
      <c r="AE42" s="211" t="s">
        <v>92</v>
      </c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12"/>
      <c r="B43" s="219"/>
      <c r="C43" s="265" t="s">
        <v>147</v>
      </c>
      <c r="D43" s="223"/>
      <c r="E43" s="228"/>
      <c r="F43" s="233"/>
      <c r="G43" s="234"/>
      <c r="H43" s="232"/>
      <c r="I43" s="232"/>
      <c r="J43" s="232"/>
      <c r="K43" s="232"/>
      <c r="L43" s="232"/>
      <c r="M43" s="232"/>
      <c r="N43" s="221"/>
      <c r="O43" s="221"/>
      <c r="P43" s="221"/>
      <c r="Q43" s="221"/>
      <c r="R43" s="221"/>
      <c r="S43" s="221"/>
      <c r="T43" s="222"/>
      <c r="U43" s="221"/>
      <c r="V43" s="211"/>
      <c r="W43" s="211"/>
      <c r="X43" s="211"/>
      <c r="Y43" s="211"/>
      <c r="Z43" s="211"/>
      <c r="AA43" s="211"/>
      <c r="AB43" s="211"/>
      <c r="AC43" s="211"/>
      <c r="AD43" s="211"/>
      <c r="AE43" s="211" t="s">
        <v>99</v>
      </c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4" t="str">
        <f>C43</f>
        <v>zesilovač v normě BVT-T2 H.265 HEVC pro až 10 TV ve vnitřním provedení - na půdu</v>
      </c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12"/>
      <c r="B44" s="219"/>
      <c r="C44" s="265" t="s">
        <v>148</v>
      </c>
      <c r="D44" s="223"/>
      <c r="E44" s="228"/>
      <c r="F44" s="233"/>
      <c r="G44" s="234"/>
      <c r="H44" s="232"/>
      <c r="I44" s="232"/>
      <c r="J44" s="232"/>
      <c r="K44" s="232"/>
      <c r="L44" s="232"/>
      <c r="M44" s="232"/>
      <c r="N44" s="221"/>
      <c r="O44" s="221"/>
      <c r="P44" s="221"/>
      <c r="Q44" s="221"/>
      <c r="R44" s="221"/>
      <c r="S44" s="221"/>
      <c r="T44" s="222"/>
      <c r="U44" s="221"/>
      <c r="V44" s="211"/>
      <c r="W44" s="211"/>
      <c r="X44" s="211"/>
      <c r="Y44" s="211"/>
      <c r="Z44" s="211"/>
      <c r="AA44" s="211"/>
      <c r="AB44" s="211"/>
      <c r="AC44" s="211"/>
      <c r="AD44" s="211"/>
      <c r="AE44" s="211" t="s">
        <v>99</v>
      </c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4" t="str">
        <f>C44</f>
        <v>zisk jádra zesilovač - 40 dB</v>
      </c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12"/>
      <c r="B45" s="219"/>
      <c r="C45" s="265" t="s">
        <v>149</v>
      </c>
      <c r="D45" s="223"/>
      <c r="E45" s="228"/>
      <c r="F45" s="233"/>
      <c r="G45" s="234"/>
      <c r="H45" s="232"/>
      <c r="I45" s="232"/>
      <c r="J45" s="232"/>
      <c r="K45" s="232"/>
      <c r="L45" s="232"/>
      <c r="M45" s="232"/>
      <c r="N45" s="221"/>
      <c r="O45" s="221"/>
      <c r="P45" s="221"/>
      <c r="Q45" s="221"/>
      <c r="R45" s="221"/>
      <c r="S45" s="221"/>
      <c r="T45" s="222"/>
      <c r="U45" s="221"/>
      <c r="V45" s="211"/>
      <c r="W45" s="211"/>
      <c r="X45" s="211"/>
      <c r="Y45" s="211"/>
      <c r="Z45" s="211"/>
      <c r="AA45" s="211"/>
      <c r="AB45" s="211"/>
      <c r="AC45" s="211"/>
      <c r="AD45" s="211"/>
      <c r="AE45" s="211" t="s">
        <v>99</v>
      </c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4" t="str">
        <f>C45</f>
        <v>včetně napájení 12 V - 80 mA</v>
      </c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12">
        <v>21</v>
      </c>
      <c r="B46" s="219" t="s">
        <v>150</v>
      </c>
      <c r="C46" s="264" t="s">
        <v>151</v>
      </c>
      <c r="D46" s="221" t="s">
        <v>91</v>
      </c>
      <c r="E46" s="227">
        <v>1</v>
      </c>
      <c r="F46" s="231">
        <f>H46+J46</f>
        <v>0</v>
      </c>
      <c r="G46" s="232">
        <f>ROUND(E46*F46,2)</f>
        <v>0</v>
      </c>
      <c r="H46" s="232"/>
      <c r="I46" s="232">
        <f>ROUND(E46*H46,2)</f>
        <v>0</v>
      </c>
      <c r="J46" s="232"/>
      <c r="K46" s="232">
        <f>ROUND(E46*J46,2)</f>
        <v>0</v>
      </c>
      <c r="L46" s="232">
        <v>15</v>
      </c>
      <c r="M46" s="232">
        <f>G46*(1+L46/100)</f>
        <v>0</v>
      </c>
      <c r="N46" s="221">
        <v>0</v>
      </c>
      <c r="O46" s="221">
        <f>ROUND(E46*N46,5)</f>
        <v>0</v>
      </c>
      <c r="P46" s="221">
        <v>0</v>
      </c>
      <c r="Q46" s="221">
        <f>ROUND(E46*P46,5)</f>
        <v>0</v>
      </c>
      <c r="R46" s="221"/>
      <c r="S46" s="221"/>
      <c r="T46" s="222">
        <v>0.54732999999999998</v>
      </c>
      <c r="U46" s="221">
        <f>ROUND(E46*T46,2)</f>
        <v>0.55000000000000004</v>
      </c>
      <c r="V46" s="211"/>
      <c r="W46" s="211"/>
      <c r="X46" s="211"/>
      <c r="Y46" s="211"/>
      <c r="Z46" s="211"/>
      <c r="AA46" s="211"/>
      <c r="AB46" s="211"/>
      <c r="AC46" s="211"/>
      <c r="AD46" s="211"/>
      <c r="AE46" s="211" t="s">
        <v>92</v>
      </c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12"/>
      <c r="B47" s="219"/>
      <c r="C47" s="265" t="s">
        <v>152</v>
      </c>
      <c r="D47" s="223"/>
      <c r="E47" s="228"/>
      <c r="F47" s="233"/>
      <c r="G47" s="234"/>
      <c r="H47" s="232"/>
      <c r="I47" s="232"/>
      <c r="J47" s="232"/>
      <c r="K47" s="232"/>
      <c r="L47" s="232"/>
      <c r="M47" s="232"/>
      <c r="N47" s="221"/>
      <c r="O47" s="221"/>
      <c r="P47" s="221"/>
      <c r="Q47" s="221"/>
      <c r="R47" s="221"/>
      <c r="S47" s="221"/>
      <c r="T47" s="222"/>
      <c r="U47" s="221"/>
      <c r="V47" s="211"/>
      <c r="W47" s="211"/>
      <c r="X47" s="211"/>
      <c r="Y47" s="211"/>
      <c r="Z47" s="211"/>
      <c r="AA47" s="211"/>
      <c r="AB47" s="211"/>
      <c r="AC47" s="211"/>
      <c r="AD47" s="211"/>
      <c r="AE47" s="211" t="s">
        <v>99</v>
      </c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4" t="str">
        <f>C47</f>
        <v>Pasivní venkovní anténa na profi úrovni pro příjem DVB-T, DVB-T2, signálu v UHF</v>
      </c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12"/>
      <c r="B48" s="219"/>
      <c r="C48" s="265" t="s">
        <v>153</v>
      </c>
      <c r="D48" s="223"/>
      <c r="E48" s="228"/>
      <c r="F48" s="233"/>
      <c r="G48" s="234"/>
      <c r="H48" s="232"/>
      <c r="I48" s="232"/>
      <c r="J48" s="232"/>
      <c r="K48" s="232"/>
      <c r="L48" s="232"/>
      <c r="M48" s="232"/>
      <c r="N48" s="221"/>
      <c r="O48" s="221"/>
      <c r="P48" s="221"/>
      <c r="Q48" s="221"/>
      <c r="R48" s="221"/>
      <c r="S48" s="221"/>
      <c r="T48" s="222"/>
      <c r="U48" s="221"/>
      <c r="V48" s="211"/>
      <c r="W48" s="211"/>
      <c r="X48" s="211"/>
      <c r="Y48" s="211"/>
      <c r="Z48" s="211"/>
      <c r="AA48" s="211"/>
      <c r="AB48" s="211"/>
      <c r="AC48" s="211"/>
      <c r="AD48" s="211"/>
      <c r="AE48" s="211" t="s">
        <v>99</v>
      </c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4" t="str">
        <f>C48</f>
        <v>Vhodná pro Full HD</v>
      </c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12"/>
      <c r="B49" s="219"/>
      <c r="C49" s="265" t="s">
        <v>154</v>
      </c>
      <c r="D49" s="223"/>
      <c r="E49" s="228"/>
      <c r="F49" s="233"/>
      <c r="G49" s="234"/>
      <c r="H49" s="232"/>
      <c r="I49" s="232"/>
      <c r="J49" s="232"/>
      <c r="K49" s="232"/>
      <c r="L49" s="232"/>
      <c r="M49" s="232"/>
      <c r="N49" s="221"/>
      <c r="O49" s="221"/>
      <c r="P49" s="221"/>
      <c r="Q49" s="221"/>
      <c r="R49" s="221"/>
      <c r="S49" s="221"/>
      <c r="T49" s="222"/>
      <c r="U49" s="221"/>
      <c r="V49" s="211"/>
      <c r="W49" s="211"/>
      <c r="X49" s="211"/>
      <c r="Y49" s="211"/>
      <c r="Z49" s="211"/>
      <c r="AA49" s="211"/>
      <c r="AB49" s="211"/>
      <c r="AC49" s="211"/>
      <c r="AD49" s="211"/>
      <c r="AE49" s="211" t="s">
        <v>99</v>
      </c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4" t="str">
        <f>C49</f>
        <v>F konektor</v>
      </c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12">
        <v>22</v>
      </c>
      <c r="B50" s="219" t="s">
        <v>155</v>
      </c>
      <c r="C50" s="264" t="s">
        <v>156</v>
      </c>
      <c r="D50" s="221" t="s">
        <v>157</v>
      </c>
      <c r="E50" s="227">
        <v>7</v>
      </c>
      <c r="F50" s="231">
        <f>H50+J50</f>
        <v>0</v>
      </c>
      <c r="G50" s="232">
        <f>ROUND(E50*F50,2)</f>
        <v>0</v>
      </c>
      <c r="H50" s="232"/>
      <c r="I50" s="232">
        <f>ROUND(E50*H50,2)</f>
        <v>0</v>
      </c>
      <c r="J50" s="232"/>
      <c r="K50" s="232">
        <f>ROUND(E50*J50,2)</f>
        <v>0</v>
      </c>
      <c r="L50" s="232">
        <v>15</v>
      </c>
      <c r="M50" s="232">
        <f>G50*(1+L50/100)</f>
        <v>0</v>
      </c>
      <c r="N50" s="221">
        <v>0</v>
      </c>
      <c r="O50" s="221">
        <f>ROUND(E50*N50,5)</f>
        <v>0</v>
      </c>
      <c r="P50" s="221">
        <v>0</v>
      </c>
      <c r="Q50" s="221">
        <f>ROUND(E50*P50,5)</f>
        <v>0</v>
      </c>
      <c r="R50" s="221"/>
      <c r="S50" s="221"/>
      <c r="T50" s="222">
        <v>0.17932999999999999</v>
      </c>
      <c r="U50" s="221">
        <f>ROUND(E50*T50,2)</f>
        <v>1.26</v>
      </c>
      <c r="V50" s="211"/>
      <c r="W50" s="211"/>
      <c r="X50" s="211"/>
      <c r="Y50" s="211"/>
      <c r="Z50" s="211"/>
      <c r="AA50" s="211"/>
      <c r="AB50" s="211"/>
      <c r="AC50" s="211"/>
      <c r="AD50" s="211"/>
      <c r="AE50" s="211" t="s">
        <v>92</v>
      </c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12">
        <v>23</v>
      </c>
      <c r="B51" s="219" t="s">
        <v>158</v>
      </c>
      <c r="C51" s="264" t="s">
        <v>159</v>
      </c>
      <c r="D51" s="221" t="s">
        <v>91</v>
      </c>
      <c r="E51" s="227">
        <v>1</v>
      </c>
      <c r="F51" s="231">
        <f>H51+J51</f>
        <v>0</v>
      </c>
      <c r="G51" s="232">
        <f>ROUND(E51*F51,2)</f>
        <v>0</v>
      </c>
      <c r="H51" s="232"/>
      <c r="I51" s="232">
        <f>ROUND(E51*H51,2)</f>
        <v>0</v>
      </c>
      <c r="J51" s="232"/>
      <c r="K51" s="232">
        <f>ROUND(E51*J51,2)</f>
        <v>0</v>
      </c>
      <c r="L51" s="232">
        <v>15</v>
      </c>
      <c r="M51" s="232">
        <f>G51*(1+L51/100)</f>
        <v>0</v>
      </c>
      <c r="N51" s="221">
        <v>0</v>
      </c>
      <c r="O51" s="221">
        <f>ROUND(E51*N51,5)</f>
        <v>0</v>
      </c>
      <c r="P51" s="221">
        <v>0</v>
      </c>
      <c r="Q51" s="221">
        <f>ROUND(E51*P51,5)</f>
        <v>0</v>
      </c>
      <c r="R51" s="221"/>
      <c r="S51" s="221"/>
      <c r="T51" s="222">
        <v>0.39750000000000002</v>
      </c>
      <c r="U51" s="221">
        <f>ROUND(E51*T51,2)</f>
        <v>0.4</v>
      </c>
      <c r="V51" s="211"/>
      <c r="W51" s="211"/>
      <c r="X51" s="211"/>
      <c r="Y51" s="211"/>
      <c r="Z51" s="211"/>
      <c r="AA51" s="211"/>
      <c r="AB51" s="211"/>
      <c r="AC51" s="211"/>
      <c r="AD51" s="211"/>
      <c r="AE51" s="211" t="s">
        <v>92</v>
      </c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ht="22.5" outlineLevel="1" x14ac:dyDescent="0.2">
      <c r="A52" s="212">
        <v>24</v>
      </c>
      <c r="B52" s="219" t="s">
        <v>160</v>
      </c>
      <c r="C52" s="264" t="s">
        <v>161</v>
      </c>
      <c r="D52" s="221" t="s">
        <v>91</v>
      </c>
      <c r="E52" s="227">
        <v>1</v>
      </c>
      <c r="F52" s="231">
        <f>H52+J52</f>
        <v>0</v>
      </c>
      <c r="G52" s="232">
        <f>ROUND(E52*F52,2)</f>
        <v>0</v>
      </c>
      <c r="H52" s="232"/>
      <c r="I52" s="232">
        <f>ROUND(E52*H52,2)</f>
        <v>0</v>
      </c>
      <c r="J52" s="232"/>
      <c r="K52" s="232">
        <f>ROUND(E52*J52,2)</f>
        <v>0</v>
      </c>
      <c r="L52" s="232">
        <v>15</v>
      </c>
      <c r="M52" s="232">
        <f>G52*(1+L52/100)</f>
        <v>0</v>
      </c>
      <c r="N52" s="221">
        <v>0</v>
      </c>
      <c r="O52" s="221">
        <f>ROUND(E52*N52,5)</f>
        <v>0</v>
      </c>
      <c r="P52" s="221">
        <v>0</v>
      </c>
      <c r="Q52" s="221">
        <f>ROUND(E52*P52,5)</f>
        <v>0</v>
      </c>
      <c r="R52" s="221"/>
      <c r="S52" s="221"/>
      <c r="T52" s="222">
        <v>0.39</v>
      </c>
      <c r="U52" s="221">
        <f>ROUND(E52*T52,2)</f>
        <v>0.39</v>
      </c>
      <c r="V52" s="211"/>
      <c r="W52" s="211"/>
      <c r="X52" s="211"/>
      <c r="Y52" s="211"/>
      <c r="Z52" s="211"/>
      <c r="AA52" s="211"/>
      <c r="AB52" s="211"/>
      <c r="AC52" s="211"/>
      <c r="AD52" s="211"/>
      <c r="AE52" s="211" t="s">
        <v>92</v>
      </c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12">
        <v>25</v>
      </c>
      <c r="B53" s="219" t="s">
        <v>162</v>
      </c>
      <c r="C53" s="264" t="s">
        <v>163</v>
      </c>
      <c r="D53" s="221" t="s">
        <v>91</v>
      </c>
      <c r="E53" s="227">
        <v>1</v>
      </c>
      <c r="F53" s="231">
        <f>H53+J53</f>
        <v>0</v>
      </c>
      <c r="G53" s="232">
        <f>ROUND(E53*F53,2)</f>
        <v>0</v>
      </c>
      <c r="H53" s="232"/>
      <c r="I53" s="232">
        <f>ROUND(E53*H53,2)</f>
        <v>0</v>
      </c>
      <c r="J53" s="232"/>
      <c r="K53" s="232">
        <f>ROUND(E53*J53,2)</f>
        <v>0</v>
      </c>
      <c r="L53" s="232">
        <v>15</v>
      </c>
      <c r="M53" s="232">
        <f>G53*(1+L53/100)</f>
        <v>0</v>
      </c>
      <c r="N53" s="221">
        <v>0</v>
      </c>
      <c r="O53" s="221">
        <f>ROUND(E53*N53,5)</f>
        <v>0</v>
      </c>
      <c r="P53" s="221">
        <v>0</v>
      </c>
      <c r="Q53" s="221">
        <f>ROUND(E53*P53,5)</f>
        <v>0</v>
      </c>
      <c r="R53" s="221"/>
      <c r="S53" s="221"/>
      <c r="T53" s="222">
        <v>0.38500000000000001</v>
      </c>
      <c r="U53" s="221">
        <f>ROUND(E53*T53,2)</f>
        <v>0.39</v>
      </c>
      <c r="V53" s="211"/>
      <c r="W53" s="211"/>
      <c r="X53" s="211"/>
      <c r="Y53" s="211"/>
      <c r="Z53" s="211"/>
      <c r="AA53" s="211"/>
      <c r="AB53" s="211"/>
      <c r="AC53" s="211"/>
      <c r="AD53" s="211"/>
      <c r="AE53" s="211" t="s">
        <v>92</v>
      </c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12">
        <v>26</v>
      </c>
      <c r="B54" s="219" t="s">
        <v>164</v>
      </c>
      <c r="C54" s="264" t="s">
        <v>165</v>
      </c>
      <c r="D54" s="221" t="s">
        <v>91</v>
      </c>
      <c r="E54" s="227">
        <v>7</v>
      </c>
      <c r="F54" s="231">
        <f>H54+J54</f>
        <v>0</v>
      </c>
      <c r="G54" s="232">
        <f>ROUND(E54*F54,2)</f>
        <v>0</v>
      </c>
      <c r="H54" s="232"/>
      <c r="I54" s="232">
        <f>ROUND(E54*H54,2)</f>
        <v>0</v>
      </c>
      <c r="J54" s="232"/>
      <c r="K54" s="232">
        <f>ROUND(E54*J54,2)</f>
        <v>0</v>
      </c>
      <c r="L54" s="232">
        <v>15</v>
      </c>
      <c r="M54" s="232">
        <f>G54*(1+L54/100)</f>
        <v>0</v>
      </c>
      <c r="N54" s="221">
        <v>0</v>
      </c>
      <c r="O54" s="221">
        <f>ROUND(E54*N54,5)</f>
        <v>0</v>
      </c>
      <c r="P54" s="221">
        <v>0</v>
      </c>
      <c r="Q54" s="221">
        <f>ROUND(E54*P54,5)</f>
        <v>0</v>
      </c>
      <c r="R54" s="221"/>
      <c r="S54" s="221"/>
      <c r="T54" s="222">
        <v>0.1115</v>
      </c>
      <c r="U54" s="221">
        <f>ROUND(E54*T54,2)</f>
        <v>0.78</v>
      </c>
      <c r="V54" s="211"/>
      <c r="W54" s="211"/>
      <c r="X54" s="211"/>
      <c r="Y54" s="211"/>
      <c r="Z54" s="211"/>
      <c r="AA54" s="211"/>
      <c r="AB54" s="211"/>
      <c r="AC54" s="211"/>
      <c r="AD54" s="211"/>
      <c r="AE54" s="211" t="s">
        <v>92</v>
      </c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12">
        <v>27</v>
      </c>
      <c r="B55" s="219" t="s">
        <v>166</v>
      </c>
      <c r="C55" s="264" t="s">
        <v>167</v>
      </c>
      <c r="D55" s="221" t="s">
        <v>91</v>
      </c>
      <c r="E55" s="227">
        <v>7</v>
      </c>
      <c r="F55" s="231">
        <f>H55+J55</f>
        <v>0</v>
      </c>
      <c r="G55" s="232">
        <f>ROUND(E55*F55,2)</f>
        <v>0</v>
      </c>
      <c r="H55" s="232"/>
      <c r="I55" s="232">
        <f>ROUND(E55*H55,2)</f>
        <v>0</v>
      </c>
      <c r="J55" s="232"/>
      <c r="K55" s="232">
        <f>ROUND(E55*J55,2)</f>
        <v>0</v>
      </c>
      <c r="L55" s="232">
        <v>15</v>
      </c>
      <c r="M55" s="232">
        <f>G55*(1+L55/100)</f>
        <v>0</v>
      </c>
      <c r="N55" s="221">
        <v>0</v>
      </c>
      <c r="O55" s="221">
        <f>ROUND(E55*N55,5)</f>
        <v>0</v>
      </c>
      <c r="P55" s="221">
        <v>0</v>
      </c>
      <c r="Q55" s="221">
        <f>ROUND(E55*P55,5)</f>
        <v>0</v>
      </c>
      <c r="R55" s="221"/>
      <c r="S55" s="221"/>
      <c r="T55" s="222">
        <v>0.1115</v>
      </c>
      <c r="U55" s="221">
        <f>ROUND(E55*T55,2)</f>
        <v>0.78</v>
      </c>
      <c r="V55" s="211"/>
      <c r="W55" s="211"/>
      <c r="X55" s="211"/>
      <c r="Y55" s="211"/>
      <c r="Z55" s="211"/>
      <c r="AA55" s="211"/>
      <c r="AB55" s="211"/>
      <c r="AC55" s="211"/>
      <c r="AD55" s="211"/>
      <c r="AE55" s="211" t="s">
        <v>92</v>
      </c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12">
        <v>28</v>
      </c>
      <c r="B56" s="219" t="s">
        <v>168</v>
      </c>
      <c r="C56" s="264" t="s">
        <v>169</v>
      </c>
      <c r="D56" s="221" t="s">
        <v>91</v>
      </c>
      <c r="E56" s="227">
        <v>1</v>
      </c>
      <c r="F56" s="231">
        <f>H56+J56</f>
        <v>0</v>
      </c>
      <c r="G56" s="232">
        <f>ROUND(E56*F56,2)</f>
        <v>0</v>
      </c>
      <c r="H56" s="232"/>
      <c r="I56" s="232">
        <f>ROUND(E56*H56,2)</f>
        <v>0</v>
      </c>
      <c r="J56" s="232"/>
      <c r="K56" s="232">
        <f>ROUND(E56*J56,2)</f>
        <v>0</v>
      </c>
      <c r="L56" s="232">
        <v>15</v>
      </c>
      <c r="M56" s="232">
        <f>G56*(1+L56/100)</f>
        <v>0</v>
      </c>
      <c r="N56" s="221">
        <v>0</v>
      </c>
      <c r="O56" s="221">
        <f>ROUND(E56*N56,5)</f>
        <v>0</v>
      </c>
      <c r="P56" s="221">
        <v>0</v>
      </c>
      <c r="Q56" s="221">
        <f>ROUND(E56*P56,5)</f>
        <v>0</v>
      </c>
      <c r="R56" s="221"/>
      <c r="S56" s="221"/>
      <c r="T56" s="222">
        <v>0.16667000000000001</v>
      </c>
      <c r="U56" s="221">
        <f>ROUND(E56*T56,2)</f>
        <v>0.17</v>
      </c>
      <c r="V56" s="211"/>
      <c r="W56" s="211"/>
      <c r="X56" s="211"/>
      <c r="Y56" s="211"/>
      <c r="Z56" s="211"/>
      <c r="AA56" s="211"/>
      <c r="AB56" s="211"/>
      <c r="AC56" s="211"/>
      <c r="AD56" s="211"/>
      <c r="AE56" s="211" t="s">
        <v>92</v>
      </c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12">
        <v>29</v>
      </c>
      <c r="B57" s="219" t="s">
        <v>170</v>
      </c>
      <c r="C57" s="264" t="s">
        <v>171</v>
      </c>
      <c r="D57" s="221" t="s">
        <v>91</v>
      </c>
      <c r="E57" s="227">
        <v>1</v>
      </c>
      <c r="F57" s="231">
        <f>H57+J57</f>
        <v>0</v>
      </c>
      <c r="G57" s="232">
        <f>ROUND(E57*F57,2)</f>
        <v>0</v>
      </c>
      <c r="H57" s="232"/>
      <c r="I57" s="232">
        <f>ROUND(E57*H57,2)</f>
        <v>0</v>
      </c>
      <c r="J57" s="232"/>
      <c r="K57" s="232">
        <f>ROUND(E57*J57,2)</f>
        <v>0</v>
      </c>
      <c r="L57" s="232">
        <v>15</v>
      </c>
      <c r="M57" s="232">
        <f>G57*(1+L57/100)</f>
        <v>0</v>
      </c>
      <c r="N57" s="221">
        <v>0</v>
      </c>
      <c r="O57" s="221">
        <f>ROUND(E57*N57,5)</f>
        <v>0</v>
      </c>
      <c r="P57" s="221">
        <v>0</v>
      </c>
      <c r="Q57" s="221">
        <f>ROUND(E57*P57,5)</f>
        <v>0</v>
      </c>
      <c r="R57" s="221"/>
      <c r="S57" s="221"/>
      <c r="T57" s="222">
        <v>3.5</v>
      </c>
      <c r="U57" s="221">
        <f>ROUND(E57*T57,2)</f>
        <v>3.5</v>
      </c>
      <c r="V57" s="211"/>
      <c r="W57" s="211"/>
      <c r="X57" s="211"/>
      <c r="Y57" s="211"/>
      <c r="Z57" s="211"/>
      <c r="AA57" s="211"/>
      <c r="AB57" s="211"/>
      <c r="AC57" s="211"/>
      <c r="AD57" s="211"/>
      <c r="AE57" s="211" t="s">
        <v>92</v>
      </c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12">
        <v>30</v>
      </c>
      <c r="B58" s="219" t="s">
        <v>172</v>
      </c>
      <c r="C58" s="264" t="s">
        <v>173</v>
      </c>
      <c r="D58" s="221" t="s">
        <v>91</v>
      </c>
      <c r="E58" s="227">
        <v>7</v>
      </c>
      <c r="F58" s="231">
        <f>H58+J58</f>
        <v>0</v>
      </c>
      <c r="G58" s="232">
        <f>ROUND(E58*F58,2)</f>
        <v>0</v>
      </c>
      <c r="H58" s="232"/>
      <c r="I58" s="232">
        <f>ROUND(E58*H58,2)</f>
        <v>0</v>
      </c>
      <c r="J58" s="232"/>
      <c r="K58" s="232">
        <f>ROUND(E58*J58,2)</f>
        <v>0</v>
      </c>
      <c r="L58" s="232">
        <v>15</v>
      </c>
      <c r="M58" s="232">
        <f>G58*(1+L58/100)</f>
        <v>0</v>
      </c>
      <c r="N58" s="221">
        <v>0</v>
      </c>
      <c r="O58" s="221">
        <f>ROUND(E58*N58,5)</f>
        <v>0</v>
      </c>
      <c r="P58" s="221">
        <v>0</v>
      </c>
      <c r="Q58" s="221">
        <f>ROUND(E58*P58,5)</f>
        <v>0</v>
      </c>
      <c r="R58" s="221"/>
      <c r="S58" s="221"/>
      <c r="T58" s="222">
        <v>0.35</v>
      </c>
      <c r="U58" s="221">
        <f>ROUND(E58*T58,2)</f>
        <v>2.4500000000000002</v>
      </c>
      <c r="V58" s="211"/>
      <c r="W58" s="211"/>
      <c r="X58" s="211"/>
      <c r="Y58" s="211"/>
      <c r="Z58" s="211"/>
      <c r="AA58" s="211"/>
      <c r="AB58" s="211"/>
      <c r="AC58" s="211"/>
      <c r="AD58" s="211"/>
      <c r="AE58" s="211" t="s">
        <v>92</v>
      </c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1" x14ac:dyDescent="0.2">
      <c r="A59" s="212">
        <v>31</v>
      </c>
      <c r="B59" s="219" t="s">
        <v>174</v>
      </c>
      <c r="C59" s="264" t="s">
        <v>175</v>
      </c>
      <c r="D59" s="221" t="s">
        <v>91</v>
      </c>
      <c r="E59" s="227">
        <v>7</v>
      </c>
      <c r="F59" s="231">
        <f>H59+J59</f>
        <v>0</v>
      </c>
      <c r="G59" s="232">
        <f>ROUND(E59*F59,2)</f>
        <v>0</v>
      </c>
      <c r="H59" s="232"/>
      <c r="I59" s="232">
        <f>ROUND(E59*H59,2)</f>
        <v>0</v>
      </c>
      <c r="J59" s="232"/>
      <c r="K59" s="232">
        <f>ROUND(E59*J59,2)</f>
        <v>0</v>
      </c>
      <c r="L59" s="232">
        <v>15</v>
      </c>
      <c r="M59" s="232">
        <f>G59*(1+L59/100)</f>
        <v>0</v>
      </c>
      <c r="N59" s="221">
        <v>0</v>
      </c>
      <c r="O59" s="221">
        <f>ROUND(E59*N59,5)</f>
        <v>0</v>
      </c>
      <c r="P59" s="221">
        <v>0</v>
      </c>
      <c r="Q59" s="221">
        <f>ROUND(E59*P59,5)</f>
        <v>0</v>
      </c>
      <c r="R59" s="221"/>
      <c r="S59" s="221"/>
      <c r="T59" s="222">
        <v>0</v>
      </c>
      <c r="U59" s="221">
        <f>ROUND(E59*T59,2)</f>
        <v>0</v>
      </c>
      <c r="V59" s="211"/>
      <c r="W59" s="211"/>
      <c r="X59" s="211"/>
      <c r="Y59" s="211"/>
      <c r="Z59" s="211"/>
      <c r="AA59" s="211"/>
      <c r="AB59" s="211"/>
      <c r="AC59" s="211"/>
      <c r="AD59" s="211"/>
      <c r="AE59" s="211" t="s">
        <v>95</v>
      </c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12">
        <v>32</v>
      </c>
      <c r="B60" s="219" t="s">
        <v>176</v>
      </c>
      <c r="C60" s="264" t="s">
        <v>177</v>
      </c>
      <c r="D60" s="221" t="s">
        <v>91</v>
      </c>
      <c r="E60" s="227">
        <v>14</v>
      </c>
      <c r="F60" s="231">
        <f>H60+J60</f>
        <v>0</v>
      </c>
      <c r="G60" s="232">
        <f>ROUND(E60*F60,2)</f>
        <v>0</v>
      </c>
      <c r="H60" s="232"/>
      <c r="I60" s="232">
        <f>ROUND(E60*H60,2)</f>
        <v>0</v>
      </c>
      <c r="J60" s="232"/>
      <c r="K60" s="232">
        <f>ROUND(E60*J60,2)</f>
        <v>0</v>
      </c>
      <c r="L60" s="232">
        <v>15</v>
      </c>
      <c r="M60" s="232">
        <f>G60*(1+L60/100)</f>
        <v>0</v>
      </c>
      <c r="N60" s="221">
        <v>0</v>
      </c>
      <c r="O60" s="221">
        <f>ROUND(E60*N60,5)</f>
        <v>0</v>
      </c>
      <c r="P60" s="221">
        <v>0</v>
      </c>
      <c r="Q60" s="221">
        <f>ROUND(E60*P60,5)</f>
        <v>0</v>
      </c>
      <c r="R60" s="221"/>
      <c r="S60" s="221"/>
      <c r="T60" s="222">
        <v>0.27</v>
      </c>
      <c r="U60" s="221">
        <f>ROUND(E60*T60,2)</f>
        <v>3.78</v>
      </c>
      <c r="V60" s="211"/>
      <c r="W60" s="211"/>
      <c r="X60" s="211"/>
      <c r="Y60" s="211"/>
      <c r="Z60" s="211"/>
      <c r="AA60" s="211"/>
      <c r="AB60" s="211"/>
      <c r="AC60" s="211"/>
      <c r="AD60" s="211"/>
      <c r="AE60" s="211" t="s">
        <v>92</v>
      </c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12">
        <v>33</v>
      </c>
      <c r="B61" s="219" t="s">
        <v>178</v>
      </c>
      <c r="C61" s="264" t="s">
        <v>179</v>
      </c>
      <c r="D61" s="221" t="s">
        <v>91</v>
      </c>
      <c r="E61" s="227">
        <v>9</v>
      </c>
      <c r="F61" s="231">
        <f>H61+J61</f>
        <v>0</v>
      </c>
      <c r="G61" s="232">
        <f>ROUND(E61*F61,2)</f>
        <v>0</v>
      </c>
      <c r="H61" s="232"/>
      <c r="I61" s="232">
        <f>ROUND(E61*H61,2)</f>
        <v>0</v>
      </c>
      <c r="J61" s="232"/>
      <c r="K61" s="232">
        <f>ROUND(E61*J61,2)</f>
        <v>0</v>
      </c>
      <c r="L61" s="232">
        <v>15</v>
      </c>
      <c r="M61" s="232">
        <f>G61*(1+L61/100)</f>
        <v>0</v>
      </c>
      <c r="N61" s="221">
        <v>0</v>
      </c>
      <c r="O61" s="221">
        <f>ROUND(E61*N61,5)</f>
        <v>0</v>
      </c>
      <c r="P61" s="221">
        <v>0</v>
      </c>
      <c r="Q61" s="221">
        <f>ROUND(E61*P61,5)</f>
        <v>0</v>
      </c>
      <c r="R61" s="221"/>
      <c r="S61" s="221"/>
      <c r="T61" s="222">
        <v>0.20882999999999999</v>
      </c>
      <c r="U61" s="221">
        <f>ROUND(E61*T61,2)</f>
        <v>1.88</v>
      </c>
      <c r="V61" s="211"/>
      <c r="W61" s="211"/>
      <c r="X61" s="211"/>
      <c r="Y61" s="211"/>
      <c r="Z61" s="211"/>
      <c r="AA61" s="211"/>
      <c r="AB61" s="211"/>
      <c r="AC61" s="211"/>
      <c r="AD61" s="211"/>
      <c r="AE61" s="211" t="s">
        <v>92</v>
      </c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x14ac:dyDescent="0.2">
      <c r="A62" s="213" t="s">
        <v>87</v>
      </c>
      <c r="B62" s="220" t="s">
        <v>58</v>
      </c>
      <c r="C62" s="267" t="s">
        <v>59</v>
      </c>
      <c r="D62" s="225"/>
      <c r="E62" s="230"/>
      <c r="F62" s="235"/>
      <c r="G62" s="235">
        <f>SUMIF(AE63:AE142,"&lt;&gt;NOR",G63:G142)</f>
        <v>0</v>
      </c>
      <c r="H62" s="235"/>
      <c r="I62" s="235">
        <f>SUM(I63:I142)</f>
        <v>0</v>
      </c>
      <c r="J62" s="235"/>
      <c r="K62" s="235">
        <f>SUM(K63:K142)</f>
        <v>0</v>
      </c>
      <c r="L62" s="235"/>
      <c r="M62" s="235">
        <f>SUM(M63:M142)</f>
        <v>0</v>
      </c>
      <c r="N62" s="225"/>
      <c r="O62" s="225">
        <f>SUM(O63:O142)</f>
        <v>1.2889200000000001</v>
      </c>
      <c r="P62" s="225"/>
      <c r="Q62" s="225">
        <f>SUM(Q63:Q142)</f>
        <v>0</v>
      </c>
      <c r="R62" s="225"/>
      <c r="S62" s="225"/>
      <c r="T62" s="226"/>
      <c r="U62" s="225">
        <f>SUM(U63:U142)</f>
        <v>377.31000000000006</v>
      </c>
      <c r="AE62" t="s">
        <v>88</v>
      </c>
    </row>
    <row r="63" spans="1:60" outlineLevel="1" x14ac:dyDescent="0.2">
      <c r="A63" s="212">
        <v>34</v>
      </c>
      <c r="B63" s="219" t="s">
        <v>180</v>
      </c>
      <c r="C63" s="264" t="s">
        <v>181</v>
      </c>
      <c r="D63" s="221" t="s">
        <v>91</v>
      </c>
      <c r="E63" s="227">
        <v>9</v>
      </c>
      <c r="F63" s="231">
        <f>H63+J63</f>
        <v>0</v>
      </c>
      <c r="G63" s="232">
        <f>ROUND(E63*F63,2)</f>
        <v>0</v>
      </c>
      <c r="H63" s="232"/>
      <c r="I63" s="232">
        <f>ROUND(E63*H63,2)</f>
        <v>0</v>
      </c>
      <c r="J63" s="232"/>
      <c r="K63" s="232">
        <f>ROUND(E63*J63,2)</f>
        <v>0</v>
      </c>
      <c r="L63" s="232">
        <v>15</v>
      </c>
      <c r="M63" s="232">
        <f>G63*(1+L63/100)</f>
        <v>0</v>
      </c>
      <c r="N63" s="221">
        <v>0</v>
      </c>
      <c r="O63" s="221">
        <f>ROUND(E63*N63,5)</f>
        <v>0</v>
      </c>
      <c r="P63" s="221">
        <v>0</v>
      </c>
      <c r="Q63" s="221">
        <f>ROUND(E63*P63,5)</f>
        <v>0</v>
      </c>
      <c r="R63" s="221"/>
      <c r="S63" s="221"/>
      <c r="T63" s="222">
        <v>0.51</v>
      </c>
      <c r="U63" s="221">
        <f>ROUND(E63*T63,2)</f>
        <v>4.59</v>
      </c>
      <c r="V63" s="211"/>
      <c r="W63" s="211"/>
      <c r="X63" s="211"/>
      <c r="Y63" s="211"/>
      <c r="Z63" s="211"/>
      <c r="AA63" s="211"/>
      <c r="AB63" s="211"/>
      <c r="AC63" s="211"/>
      <c r="AD63" s="211"/>
      <c r="AE63" s="211" t="s">
        <v>92</v>
      </c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12">
        <v>35</v>
      </c>
      <c r="B64" s="219" t="s">
        <v>182</v>
      </c>
      <c r="C64" s="264" t="s">
        <v>183</v>
      </c>
      <c r="D64" s="221" t="s">
        <v>91</v>
      </c>
      <c r="E64" s="227">
        <v>9</v>
      </c>
      <c r="F64" s="231">
        <f>H64+J64</f>
        <v>0</v>
      </c>
      <c r="G64" s="232">
        <f>ROUND(E64*F64,2)</f>
        <v>0</v>
      </c>
      <c r="H64" s="232"/>
      <c r="I64" s="232">
        <f>ROUND(E64*H64,2)</f>
        <v>0</v>
      </c>
      <c r="J64" s="232"/>
      <c r="K64" s="232">
        <f>ROUND(E64*J64,2)</f>
        <v>0</v>
      </c>
      <c r="L64" s="232">
        <v>15</v>
      </c>
      <c r="M64" s="232">
        <f>G64*(1+L64/100)</f>
        <v>0</v>
      </c>
      <c r="N64" s="221">
        <v>2.2100000000000002E-3</v>
      </c>
      <c r="O64" s="221">
        <f>ROUND(E64*N64,5)</f>
        <v>1.9890000000000001E-2</v>
      </c>
      <c r="P64" s="221">
        <v>0</v>
      </c>
      <c r="Q64" s="221">
        <f>ROUND(E64*P64,5)</f>
        <v>0</v>
      </c>
      <c r="R64" s="221"/>
      <c r="S64" s="221"/>
      <c r="T64" s="222">
        <v>0</v>
      </c>
      <c r="U64" s="221">
        <f>ROUND(E64*T64,2)</f>
        <v>0</v>
      </c>
      <c r="V64" s="211"/>
      <c r="W64" s="211"/>
      <c r="X64" s="211"/>
      <c r="Y64" s="211"/>
      <c r="Z64" s="211"/>
      <c r="AA64" s="211"/>
      <c r="AB64" s="211"/>
      <c r="AC64" s="211"/>
      <c r="AD64" s="211"/>
      <c r="AE64" s="211" t="s">
        <v>95</v>
      </c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ht="22.5" outlineLevel="1" x14ac:dyDescent="0.2">
      <c r="A65" s="212">
        <v>36</v>
      </c>
      <c r="B65" s="219" t="s">
        <v>184</v>
      </c>
      <c r="C65" s="264" t="s">
        <v>185</v>
      </c>
      <c r="D65" s="221" t="s">
        <v>91</v>
      </c>
      <c r="E65" s="227">
        <v>2</v>
      </c>
      <c r="F65" s="231">
        <f>H65+J65</f>
        <v>0</v>
      </c>
      <c r="G65" s="232">
        <f>ROUND(E65*F65,2)</f>
        <v>0</v>
      </c>
      <c r="H65" s="232"/>
      <c r="I65" s="232">
        <f>ROUND(E65*H65,2)</f>
        <v>0</v>
      </c>
      <c r="J65" s="232"/>
      <c r="K65" s="232">
        <f>ROUND(E65*J65,2)</f>
        <v>0</v>
      </c>
      <c r="L65" s="232">
        <v>15</v>
      </c>
      <c r="M65" s="232">
        <f>G65*(1+L65/100)</f>
        <v>0</v>
      </c>
      <c r="N65" s="221">
        <v>0</v>
      </c>
      <c r="O65" s="221">
        <f>ROUND(E65*N65,5)</f>
        <v>0</v>
      </c>
      <c r="P65" s="221">
        <v>0</v>
      </c>
      <c r="Q65" s="221">
        <f>ROUND(E65*P65,5)</f>
        <v>0</v>
      </c>
      <c r="R65" s="221"/>
      <c r="S65" s="221"/>
      <c r="T65" s="222">
        <v>1.43</v>
      </c>
      <c r="U65" s="221">
        <f>ROUND(E65*T65,2)</f>
        <v>2.86</v>
      </c>
      <c r="V65" s="211"/>
      <c r="W65" s="211"/>
      <c r="X65" s="211"/>
      <c r="Y65" s="211"/>
      <c r="Z65" s="211"/>
      <c r="AA65" s="211"/>
      <c r="AB65" s="211"/>
      <c r="AC65" s="211"/>
      <c r="AD65" s="211"/>
      <c r="AE65" s="211" t="s">
        <v>92</v>
      </c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12">
        <v>37</v>
      </c>
      <c r="B66" s="219" t="s">
        <v>186</v>
      </c>
      <c r="C66" s="264" t="s">
        <v>187</v>
      </c>
      <c r="D66" s="221" t="s">
        <v>91</v>
      </c>
      <c r="E66" s="227">
        <v>2</v>
      </c>
      <c r="F66" s="231">
        <f>H66+J66</f>
        <v>0</v>
      </c>
      <c r="G66" s="232">
        <f>ROUND(E66*F66,2)</f>
        <v>0</v>
      </c>
      <c r="H66" s="232"/>
      <c r="I66" s="232">
        <f>ROUND(E66*H66,2)</f>
        <v>0</v>
      </c>
      <c r="J66" s="232"/>
      <c r="K66" s="232">
        <f>ROUND(E66*J66,2)</f>
        <v>0</v>
      </c>
      <c r="L66" s="232">
        <v>15</v>
      </c>
      <c r="M66" s="232">
        <f>G66*(1+L66/100)</f>
        <v>0</v>
      </c>
      <c r="N66" s="221">
        <v>7.5999999999999998E-2</v>
      </c>
      <c r="O66" s="221">
        <f>ROUND(E66*N66,5)</f>
        <v>0.152</v>
      </c>
      <c r="P66" s="221">
        <v>0</v>
      </c>
      <c r="Q66" s="221">
        <f>ROUND(E66*P66,5)</f>
        <v>0</v>
      </c>
      <c r="R66" s="221"/>
      <c r="S66" s="221"/>
      <c r="T66" s="222">
        <v>0</v>
      </c>
      <c r="U66" s="221">
        <f>ROUND(E66*T66,2)</f>
        <v>0</v>
      </c>
      <c r="V66" s="211"/>
      <c r="W66" s="211"/>
      <c r="X66" s="211"/>
      <c r="Y66" s="211"/>
      <c r="Z66" s="211"/>
      <c r="AA66" s="211"/>
      <c r="AB66" s="211"/>
      <c r="AC66" s="211"/>
      <c r="AD66" s="211"/>
      <c r="AE66" s="211" t="s">
        <v>95</v>
      </c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ht="22.5" outlineLevel="1" x14ac:dyDescent="0.2">
      <c r="A67" s="212"/>
      <c r="B67" s="219"/>
      <c r="C67" s="265" t="s">
        <v>293</v>
      </c>
      <c r="D67" s="223"/>
      <c r="E67" s="228"/>
      <c r="F67" s="233"/>
      <c r="G67" s="234"/>
      <c r="H67" s="232"/>
      <c r="I67" s="232"/>
      <c r="J67" s="232"/>
      <c r="K67" s="232"/>
      <c r="L67" s="232"/>
      <c r="M67" s="232"/>
      <c r="N67" s="221"/>
      <c r="O67" s="221"/>
      <c r="P67" s="221"/>
      <c r="Q67" s="221"/>
      <c r="R67" s="221"/>
      <c r="S67" s="221"/>
      <c r="T67" s="222"/>
      <c r="U67" s="221"/>
      <c r="V67" s="211"/>
      <c r="W67" s="211"/>
      <c r="X67" s="211"/>
      <c r="Y67" s="211"/>
      <c r="Z67" s="211"/>
      <c r="AA67" s="211"/>
      <c r="AB67" s="211"/>
      <c r="AC67" s="211"/>
      <c r="AD67" s="211"/>
      <c r="AE67" s="211" t="s">
        <v>99</v>
      </c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4" t="str">
        <f>C67</f>
        <v>Jedná se o 2 elektroměrové rozvaděče v zádveří domu v 1.NP. Určený pro bytové domy. Kompletní včetně osazení hl. jističů před elektroměrem.</v>
      </c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12"/>
      <c r="B68" s="219"/>
      <c r="C68" s="265" t="s">
        <v>188</v>
      </c>
      <c r="D68" s="223"/>
      <c r="E68" s="228"/>
      <c r="F68" s="233"/>
      <c r="G68" s="234"/>
      <c r="H68" s="232"/>
      <c r="I68" s="232"/>
      <c r="J68" s="232"/>
      <c r="K68" s="232"/>
      <c r="L68" s="232"/>
      <c r="M68" s="232"/>
      <c r="N68" s="221"/>
      <c r="O68" s="221"/>
      <c r="P68" s="221"/>
      <c r="Q68" s="221"/>
      <c r="R68" s="221"/>
      <c r="S68" s="221"/>
      <c r="T68" s="222"/>
      <c r="U68" s="221"/>
      <c r="V68" s="211"/>
      <c r="W68" s="211"/>
      <c r="X68" s="211"/>
      <c r="Y68" s="211"/>
      <c r="Z68" s="211"/>
      <c r="AA68" s="211"/>
      <c r="AB68" s="211"/>
      <c r="AC68" s="211"/>
      <c r="AD68" s="211"/>
      <c r="AE68" s="211" t="s">
        <v>99</v>
      </c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4" t="str">
        <f>C68</f>
        <v>Hl. jističe - byty 7 x 3x16A, společná spotřeba 1 x 3x16A, vytápění tepelnými čerpadly 1 x 3x50A.</v>
      </c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12"/>
      <c r="B69" s="219"/>
      <c r="C69" s="265" t="s">
        <v>189</v>
      </c>
      <c r="D69" s="223"/>
      <c r="E69" s="228"/>
      <c r="F69" s="233"/>
      <c r="G69" s="234"/>
      <c r="H69" s="232"/>
      <c r="I69" s="232"/>
      <c r="J69" s="232"/>
      <c r="K69" s="232"/>
      <c r="L69" s="232"/>
      <c r="M69" s="232"/>
      <c r="N69" s="221"/>
      <c r="O69" s="221"/>
      <c r="P69" s="221"/>
      <c r="Q69" s="221"/>
      <c r="R69" s="221"/>
      <c r="S69" s="221"/>
      <c r="T69" s="222"/>
      <c r="U69" s="221"/>
      <c r="V69" s="211"/>
      <c r="W69" s="211"/>
      <c r="X69" s="211"/>
      <c r="Y69" s="211"/>
      <c r="Z69" s="211"/>
      <c r="AA69" s="211"/>
      <c r="AB69" s="211"/>
      <c r="AC69" s="211"/>
      <c r="AD69" s="211"/>
      <c r="AE69" s="211" t="s">
        <v>99</v>
      </c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4" t="str">
        <f>C69</f>
        <v>Pro distribuční síť E.ON a EG.D. Krytí IP 30.</v>
      </c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12"/>
      <c r="B70" s="219"/>
      <c r="C70" s="265" t="s">
        <v>190</v>
      </c>
      <c r="D70" s="223"/>
      <c r="E70" s="228"/>
      <c r="F70" s="233"/>
      <c r="G70" s="234"/>
      <c r="H70" s="232"/>
      <c r="I70" s="232"/>
      <c r="J70" s="232"/>
      <c r="K70" s="232"/>
      <c r="L70" s="232"/>
      <c r="M70" s="232"/>
      <c r="N70" s="221"/>
      <c r="O70" s="221"/>
      <c r="P70" s="221"/>
      <c r="Q70" s="221"/>
      <c r="R70" s="221"/>
      <c r="S70" s="221"/>
      <c r="T70" s="222"/>
      <c r="U70" s="221"/>
      <c r="V70" s="211"/>
      <c r="W70" s="211"/>
      <c r="X70" s="211"/>
      <c r="Y70" s="211"/>
      <c r="Z70" s="211"/>
      <c r="AA70" s="211"/>
      <c r="AB70" s="211"/>
      <c r="AC70" s="211"/>
      <c r="AD70" s="211"/>
      <c r="AE70" s="211" t="s">
        <v>99</v>
      </c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4" t="str">
        <f>C70</f>
        <v>Příprava pro HDO bude sloužit jako rezerva pro případné budoucí úpravy.</v>
      </c>
      <c r="BB70" s="211"/>
      <c r="BC70" s="211"/>
      <c r="BD70" s="211"/>
      <c r="BE70" s="211"/>
      <c r="BF70" s="211"/>
      <c r="BG70" s="211"/>
      <c r="BH70" s="211"/>
    </row>
    <row r="71" spans="1:60" ht="22.5" outlineLevel="1" x14ac:dyDescent="0.2">
      <c r="A71" s="212">
        <v>38</v>
      </c>
      <c r="B71" s="219" t="s">
        <v>191</v>
      </c>
      <c r="C71" s="264" t="s">
        <v>192</v>
      </c>
      <c r="D71" s="221" t="s">
        <v>91</v>
      </c>
      <c r="E71" s="227">
        <v>266</v>
      </c>
      <c r="F71" s="231">
        <f>H71+J71</f>
        <v>0</v>
      </c>
      <c r="G71" s="232">
        <f>ROUND(E71*F71,2)</f>
        <v>0</v>
      </c>
      <c r="H71" s="232"/>
      <c r="I71" s="232">
        <f>ROUND(E71*H71,2)</f>
        <v>0</v>
      </c>
      <c r="J71" s="232"/>
      <c r="K71" s="232">
        <f>ROUND(E71*J71,2)</f>
        <v>0</v>
      </c>
      <c r="L71" s="232">
        <v>15</v>
      </c>
      <c r="M71" s="232">
        <f>G71*(1+L71/100)</f>
        <v>0</v>
      </c>
      <c r="N71" s="221">
        <v>9.0000000000000006E-5</v>
      </c>
      <c r="O71" s="221">
        <f>ROUND(E71*N71,5)</f>
        <v>2.3939999999999999E-2</v>
      </c>
      <c r="P71" s="221">
        <v>0</v>
      </c>
      <c r="Q71" s="221">
        <f>ROUND(E71*P71,5)</f>
        <v>0</v>
      </c>
      <c r="R71" s="221"/>
      <c r="S71" s="221"/>
      <c r="T71" s="222">
        <v>0.3</v>
      </c>
      <c r="U71" s="221">
        <f>ROUND(E71*T71,2)</f>
        <v>79.8</v>
      </c>
      <c r="V71" s="211"/>
      <c r="W71" s="211"/>
      <c r="X71" s="211"/>
      <c r="Y71" s="211"/>
      <c r="Z71" s="211"/>
      <c r="AA71" s="211"/>
      <c r="AB71" s="211"/>
      <c r="AC71" s="211"/>
      <c r="AD71" s="211"/>
      <c r="AE71" s="211" t="s">
        <v>92</v>
      </c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12"/>
      <c r="B72" s="219"/>
      <c r="C72" s="266" t="s">
        <v>193</v>
      </c>
      <c r="D72" s="224"/>
      <c r="E72" s="229">
        <v>231</v>
      </c>
      <c r="F72" s="232"/>
      <c r="G72" s="232"/>
      <c r="H72" s="232"/>
      <c r="I72" s="232"/>
      <c r="J72" s="232"/>
      <c r="K72" s="232"/>
      <c r="L72" s="232"/>
      <c r="M72" s="232"/>
      <c r="N72" s="221"/>
      <c r="O72" s="221"/>
      <c r="P72" s="221"/>
      <c r="Q72" s="221"/>
      <c r="R72" s="221"/>
      <c r="S72" s="221"/>
      <c r="T72" s="222"/>
      <c r="U72" s="221"/>
      <c r="V72" s="211"/>
      <c r="W72" s="211"/>
      <c r="X72" s="211"/>
      <c r="Y72" s="211"/>
      <c r="Z72" s="211"/>
      <c r="AA72" s="211"/>
      <c r="AB72" s="211"/>
      <c r="AC72" s="211"/>
      <c r="AD72" s="211"/>
      <c r="AE72" s="211" t="s">
        <v>110</v>
      </c>
      <c r="AF72" s="211">
        <v>0</v>
      </c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12"/>
      <c r="B73" s="219"/>
      <c r="C73" s="266" t="s">
        <v>194</v>
      </c>
      <c r="D73" s="224"/>
      <c r="E73" s="229">
        <v>7</v>
      </c>
      <c r="F73" s="232"/>
      <c r="G73" s="232"/>
      <c r="H73" s="232"/>
      <c r="I73" s="232"/>
      <c r="J73" s="232"/>
      <c r="K73" s="232"/>
      <c r="L73" s="232"/>
      <c r="M73" s="232"/>
      <c r="N73" s="221"/>
      <c r="O73" s="221"/>
      <c r="P73" s="221"/>
      <c r="Q73" s="221"/>
      <c r="R73" s="221"/>
      <c r="S73" s="221"/>
      <c r="T73" s="222"/>
      <c r="U73" s="221"/>
      <c r="V73" s="211"/>
      <c r="W73" s="211"/>
      <c r="X73" s="211"/>
      <c r="Y73" s="211"/>
      <c r="Z73" s="211"/>
      <c r="AA73" s="211"/>
      <c r="AB73" s="211"/>
      <c r="AC73" s="211"/>
      <c r="AD73" s="211"/>
      <c r="AE73" s="211" t="s">
        <v>110</v>
      </c>
      <c r="AF73" s="211">
        <v>0</v>
      </c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12"/>
      <c r="B74" s="219"/>
      <c r="C74" s="266" t="s">
        <v>195</v>
      </c>
      <c r="D74" s="224"/>
      <c r="E74" s="229">
        <v>28</v>
      </c>
      <c r="F74" s="232"/>
      <c r="G74" s="232"/>
      <c r="H74" s="232"/>
      <c r="I74" s="232"/>
      <c r="J74" s="232"/>
      <c r="K74" s="232"/>
      <c r="L74" s="232"/>
      <c r="M74" s="232"/>
      <c r="N74" s="221"/>
      <c r="O74" s="221"/>
      <c r="P74" s="221"/>
      <c r="Q74" s="221"/>
      <c r="R74" s="221"/>
      <c r="S74" s="221"/>
      <c r="T74" s="222"/>
      <c r="U74" s="221"/>
      <c r="V74" s="211"/>
      <c r="W74" s="211"/>
      <c r="X74" s="211"/>
      <c r="Y74" s="211"/>
      <c r="Z74" s="211"/>
      <c r="AA74" s="211"/>
      <c r="AB74" s="211"/>
      <c r="AC74" s="211"/>
      <c r="AD74" s="211"/>
      <c r="AE74" s="211" t="s">
        <v>110</v>
      </c>
      <c r="AF74" s="211">
        <v>0</v>
      </c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ht="22.5" outlineLevel="1" x14ac:dyDescent="0.2">
      <c r="A75" s="212">
        <v>39</v>
      </c>
      <c r="B75" s="219" t="s">
        <v>196</v>
      </c>
      <c r="C75" s="264" t="s">
        <v>197</v>
      </c>
      <c r="D75" s="221" t="s">
        <v>91</v>
      </c>
      <c r="E75" s="227">
        <v>1</v>
      </c>
      <c r="F75" s="231">
        <f>H75+J75</f>
        <v>0</v>
      </c>
      <c r="G75" s="232">
        <f>ROUND(E75*F75,2)</f>
        <v>0</v>
      </c>
      <c r="H75" s="232"/>
      <c r="I75" s="232">
        <f>ROUND(E75*H75,2)</f>
        <v>0</v>
      </c>
      <c r="J75" s="232"/>
      <c r="K75" s="232">
        <f>ROUND(E75*J75,2)</f>
        <v>0</v>
      </c>
      <c r="L75" s="232">
        <v>15</v>
      </c>
      <c r="M75" s="232">
        <f>G75*(1+L75/100)</f>
        <v>0</v>
      </c>
      <c r="N75" s="221">
        <v>1.4999999999999999E-4</v>
      </c>
      <c r="O75" s="221">
        <f>ROUND(E75*N75,5)</f>
        <v>1.4999999999999999E-4</v>
      </c>
      <c r="P75" s="221">
        <v>0</v>
      </c>
      <c r="Q75" s="221">
        <f>ROUND(E75*P75,5)</f>
        <v>0</v>
      </c>
      <c r="R75" s="221"/>
      <c r="S75" s="221"/>
      <c r="T75" s="222">
        <v>0</v>
      </c>
      <c r="U75" s="221">
        <f>ROUND(E75*T75,2)</f>
        <v>0</v>
      </c>
      <c r="V75" s="211"/>
      <c r="W75" s="211"/>
      <c r="X75" s="211"/>
      <c r="Y75" s="211"/>
      <c r="Z75" s="211"/>
      <c r="AA75" s="211"/>
      <c r="AB75" s="211"/>
      <c r="AC75" s="211"/>
      <c r="AD75" s="211"/>
      <c r="AE75" s="211" t="s">
        <v>95</v>
      </c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ht="22.5" outlineLevel="1" x14ac:dyDescent="0.2">
      <c r="A76" s="212">
        <v>40</v>
      </c>
      <c r="B76" s="219" t="s">
        <v>198</v>
      </c>
      <c r="C76" s="264" t="s">
        <v>199</v>
      </c>
      <c r="D76" s="221" t="s">
        <v>91</v>
      </c>
      <c r="E76" s="227">
        <v>9</v>
      </c>
      <c r="F76" s="231">
        <f>H76+J76</f>
        <v>0</v>
      </c>
      <c r="G76" s="232">
        <f>ROUND(E76*F76,2)</f>
        <v>0</v>
      </c>
      <c r="H76" s="232"/>
      <c r="I76" s="232">
        <f>ROUND(E76*H76,2)</f>
        <v>0</v>
      </c>
      <c r="J76" s="232"/>
      <c r="K76" s="232">
        <f>ROUND(E76*J76,2)</f>
        <v>0</v>
      </c>
      <c r="L76" s="232">
        <v>15</v>
      </c>
      <c r="M76" s="232">
        <f>G76*(1+L76/100)</f>
        <v>0</v>
      </c>
      <c r="N76" s="221">
        <v>0</v>
      </c>
      <c r="O76" s="221">
        <f>ROUND(E76*N76,5)</f>
        <v>0</v>
      </c>
      <c r="P76" s="221">
        <v>0</v>
      </c>
      <c r="Q76" s="221">
        <f>ROUND(E76*P76,5)</f>
        <v>0</v>
      </c>
      <c r="R76" s="221"/>
      <c r="S76" s="221"/>
      <c r="T76" s="222">
        <v>0.39500000000000002</v>
      </c>
      <c r="U76" s="221">
        <f>ROUND(E76*T76,2)</f>
        <v>3.56</v>
      </c>
      <c r="V76" s="211"/>
      <c r="W76" s="211"/>
      <c r="X76" s="211"/>
      <c r="Y76" s="211"/>
      <c r="Z76" s="211"/>
      <c r="AA76" s="211"/>
      <c r="AB76" s="211"/>
      <c r="AC76" s="211"/>
      <c r="AD76" s="211"/>
      <c r="AE76" s="211" t="s">
        <v>92</v>
      </c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12">
        <v>41</v>
      </c>
      <c r="B77" s="219" t="s">
        <v>200</v>
      </c>
      <c r="C77" s="264" t="s">
        <v>201</v>
      </c>
      <c r="D77" s="221" t="s">
        <v>91</v>
      </c>
      <c r="E77" s="227">
        <v>1</v>
      </c>
      <c r="F77" s="231">
        <f>H77+J77</f>
        <v>0</v>
      </c>
      <c r="G77" s="232">
        <f>ROUND(E77*F77,2)</f>
        <v>0</v>
      </c>
      <c r="H77" s="232"/>
      <c r="I77" s="232">
        <f>ROUND(E77*H77,2)</f>
        <v>0</v>
      </c>
      <c r="J77" s="232"/>
      <c r="K77" s="232">
        <f>ROUND(E77*J77,2)</f>
        <v>0</v>
      </c>
      <c r="L77" s="232">
        <v>15</v>
      </c>
      <c r="M77" s="232">
        <f>G77*(1+L77/100)</f>
        <v>0</v>
      </c>
      <c r="N77" s="221">
        <v>0</v>
      </c>
      <c r="O77" s="221">
        <f>ROUND(E77*N77,5)</f>
        <v>0</v>
      </c>
      <c r="P77" s="221">
        <v>0</v>
      </c>
      <c r="Q77" s="221">
        <f>ROUND(E77*P77,5)</f>
        <v>0</v>
      </c>
      <c r="R77" s="221"/>
      <c r="S77" s="221"/>
      <c r="T77" s="222">
        <v>0.51</v>
      </c>
      <c r="U77" s="221">
        <f>ROUND(E77*T77,2)</f>
        <v>0.51</v>
      </c>
      <c r="V77" s="211"/>
      <c r="W77" s="211"/>
      <c r="X77" s="211"/>
      <c r="Y77" s="211"/>
      <c r="Z77" s="211"/>
      <c r="AA77" s="211"/>
      <c r="AB77" s="211"/>
      <c r="AC77" s="211"/>
      <c r="AD77" s="211"/>
      <c r="AE77" s="211" t="s">
        <v>92</v>
      </c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ht="22.5" outlineLevel="1" x14ac:dyDescent="0.2">
      <c r="A78" s="212">
        <v>42</v>
      </c>
      <c r="B78" s="219" t="s">
        <v>202</v>
      </c>
      <c r="C78" s="264" t="s">
        <v>203</v>
      </c>
      <c r="D78" s="221" t="s">
        <v>157</v>
      </c>
      <c r="E78" s="227">
        <v>332.5</v>
      </c>
      <c r="F78" s="231">
        <f>H78+J78</f>
        <v>0</v>
      </c>
      <c r="G78" s="232">
        <f>ROUND(E78*F78,2)</f>
        <v>0</v>
      </c>
      <c r="H78" s="232"/>
      <c r="I78" s="232">
        <f>ROUND(E78*H78,2)</f>
        <v>0</v>
      </c>
      <c r="J78" s="232"/>
      <c r="K78" s="232">
        <f>ROUND(E78*J78,2)</f>
        <v>0</v>
      </c>
      <c r="L78" s="232">
        <v>15</v>
      </c>
      <c r="M78" s="232">
        <f>G78*(1+L78/100)</f>
        <v>0</v>
      </c>
      <c r="N78" s="221">
        <v>6.0000000000000002E-5</v>
      </c>
      <c r="O78" s="221">
        <f>ROUND(E78*N78,5)</f>
        <v>1.9949999999999999E-2</v>
      </c>
      <c r="P78" s="221">
        <v>0</v>
      </c>
      <c r="Q78" s="221">
        <f>ROUND(E78*P78,5)</f>
        <v>0</v>
      </c>
      <c r="R78" s="221"/>
      <c r="S78" s="221"/>
      <c r="T78" s="222">
        <v>0</v>
      </c>
      <c r="U78" s="221">
        <f>ROUND(E78*T78,2)</f>
        <v>0</v>
      </c>
      <c r="V78" s="211"/>
      <c r="W78" s="211"/>
      <c r="X78" s="211"/>
      <c r="Y78" s="211"/>
      <c r="Z78" s="211"/>
      <c r="AA78" s="211"/>
      <c r="AB78" s="211"/>
      <c r="AC78" s="211"/>
      <c r="AD78" s="211"/>
      <c r="AE78" s="211" t="s">
        <v>95</v>
      </c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12"/>
      <c r="B79" s="219"/>
      <c r="C79" s="266" t="s">
        <v>204</v>
      </c>
      <c r="D79" s="224"/>
      <c r="E79" s="229">
        <v>160</v>
      </c>
      <c r="F79" s="232"/>
      <c r="G79" s="232"/>
      <c r="H79" s="232"/>
      <c r="I79" s="232"/>
      <c r="J79" s="232"/>
      <c r="K79" s="232"/>
      <c r="L79" s="232"/>
      <c r="M79" s="232"/>
      <c r="N79" s="221"/>
      <c r="O79" s="221"/>
      <c r="P79" s="221"/>
      <c r="Q79" s="221"/>
      <c r="R79" s="221"/>
      <c r="S79" s="221"/>
      <c r="T79" s="222"/>
      <c r="U79" s="221"/>
      <c r="V79" s="211"/>
      <c r="W79" s="211"/>
      <c r="X79" s="211"/>
      <c r="Y79" s="211"/>
      <c r="Z79" s="211"/>
      <c r="AA79" s="211"/>
      <c r="AB79" s="211"/>
      <c r="AC79" s="211"/>
      <c r="AD79" s="211"/>
      <c r="AE79" s="211" t="s">
        <v>110</v>
      </c>
      <c r="AF79" s="211">
        <v>0</v>
      </c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12"/>
      <c r="B80" s="219"/>
      <c r="C80" s="266" t="s">
        <v>205</v>
      </c>
      <c r="D80" s="224"/>
      <c r="E80" s="229">
        <v>115</v>
      </c>
      <c r="F80" s="232"/>
      <c r="G80" s="232"/>
      <c r="H80" s="232"/>
      <c r="I80" s="232"/>
      <c r="J80" s="232"/>
      <c r="K80" s="232"/>
      <c r="L80" s="232"/>
      <c r="M80" s="232"/>
      <c r="N80" s="221"/>
      <c r="O80" s="221"/>
      <c r="P80" s="221"/>
      <c r="Q80" s="221"/>
      <c r="R80" s="221"/>
      <c r="S80" s="221"/>
      <c r="T80" s="222"/>
      <c r="U80" s="221"/>
      <c r="V80" s="211"/>
      <c r="W80" s="211"/>
      <c r="X80" s="211"/>
      <c r="Y80" s="211"/>
      <c r="Z80" s="211"/>
      <c r="AA80" s="211"/>
      <c r="AB80" s="211"/>
      <c r="AC80" s="211"/>
      <c r="AD80" s="211"/>
      <c r="AE80" s="211" t="s">
        <v>110</v>
      </c>
      <c r="AF80" s="211">
        <v>0</v>
      </c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12"/>
      <c r="B81" s="219"/>
      <c r="C81" s="266" t="s">
        <v>206</v>
      </c>
      <c r="D81" s="224"/>
      <c r="E81" s="229">
        <v>57.5</v>
      </c>
      <c r="F81" s="232"/>
      <c r="G81" s="232"/>
      <c r="H81" s="232"/>
      <c r="I81" s="232"/>
      <c r="J81" s="232"/>
      <c r="K81" s="232"/>
      <c r="L81" s="232"/>
      <c r="M81" s="232"/>
      <c r="N81" s="221"/>
      <c r="O81" s="221"/>
      <c r="P81" s="221"/>
      <c r="Q81" s="221"/>
      <c r="R81" s="221"/>
      <c r="S81" s="221"/>
      <c r="T81" s="222"/>
      <c r="U81" s="221"/>
      <c r="V81" s="211"/>
      <c r="W81" s="211"/>
      <c r="X81" s="211"/>
      <c r="Y81" s="211"/>
      <c r="Z81" s="211"/>
      <c r="AA81" s="211"/>
      <c r="AB81" s="211"/>
      <c r="AC81" s="211"/>
      <c r="AD81" s="211"/>
      <c r="AE81" s="211" t="s">
        <v>110</v>
      </c>
      <c r="AF81" s="211">
        <v>0</v>
      </c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ht="22.5" outlineLevel="1" x14ac:dyDescent="0.2">
      <c r="A82" s="212">
        <v>43</v>
      </c>
      <c r="B82" s="219" t="s">
        <v>207</v>
      </c>
      <c r="C82" s="264" t="s">
        <v>208</v>
      </c>
      <c r="D82" s="221" t="s">
        <v>157</v>
      </c>
      <c r="E82" s="227">
        <v>48</v>
      </c>
      <c r="F82" s="231">
        <f>H82+J82</f>
        <v>0</v>
      </c>
      <c r="G82" s="232">
        <f>ROUND(E82*F82,2)</f>
        <v>0</v>
      </c>
      <c r="H82" s="232"/>
      <c r="I82" s="232">
        <f>ROUND(E82*H82,2)</f>
        <v>0</v>
      </c>
      <c r="J82" s="232"/>
      <c r="K82" s="232">
        <f>ROUND(E82*J82,2)</f>
        <v>0</v>
      </c>
      <c r="L82" s="232">
        <v>15</v>
      </c>
      <c r="M82" s="232">
        <f>G82*(1+L82/100)</f>
        <v>0</v>
      </c>
      <c r="N82" s="221">
        <v>1.2E-4</v>
      </c>
      <c r="O82" s="221">
        <f>ROUND(E82*N82,5)</f>
        <v>5.7600000000000004E-3</v>
      </c>
      <c r="P82" s="221">
        <v>0</v>
      </c>
      <c r="Q82" s="221">
        <f>ROUND(E82*P82,5)</f>
        <v>0</v>
      </c>
      <c r="R82" s="221"/>
      <c r="S82" s="221"/>
      <c r="T82" s="222">
        <v>0</v>
      </c>
      <c r="U82" s="221">
        <f>ROUND(E82*T82,2)</f>
        <v>0</v>
      </c>
      <c r="V82" s="211"/>
      <c r="W82" s="211"/>
      <c r="X82" s="211"/>
      <c r="Y82" s="211"/>
      <c r="Z82" s="211"/>
      <c r="AA82" s="211"/>
      <c r="AB82" s="211"/>
      <c r="AC82" s="211"/>
      <c r="AD82" s="211"/>
      <c r="AE82" s="211" t="s">
        <v>95</v>
      </c>
      <c r="AF82" s="211"/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12">
        <v>44</v>
      </c>
      <c r="B83" s="219" t="s">
        <v>209</v>
      </c>
      <c r="C83" s="264" t="s">
        <v>210</v>
      </c>
      <c r="D83" s="221" t="s">
        <v>91</v>
      </c>
      <c r="E83" s="227">
        <v>69</v>
      </c>
      <c r="F83" s="231">
        <f>H83+J83</f>
        <v>0</v>
      </c>
      <c r="G83" s="232">
        <f>ROUND(E83*F83,2)</f>
        <v>0</v>
      </c>
      <c r="H83" s="232"/>
      <c r="I83" s="232">
        <f>ROUND(E83*H83,2)</f>
        <v>0</v>
      </c>
      <c r="J83" s="232"/>
      <c r="K83" s="232">
        <f>ROUND(E83*J83,2)</f>
        <v>0</v>
      </c>
      <c r="L83" s="232">
        <v>15</v>
      </c>
      <c r="M83" s="232">
        <f>G83*(1+L83/100)</f>
        <v>0</v>
      </c>
      <c r="N83" s="221">
        <v>0</v>
      </c>
      <c r="O83" s="221">
        <f>ROUND(E83*N83,5)</f>
        <v>0</v>
      </c>
      <c r="P83" s="221">
        <v>0</v>
      </c>
      <c r="Q83" s="221">
        <f>ROUND(E83*P83,5)</f>
        <v>0</v>
      </c>
      <c r="R83" s="221"/>
      <c r="S83" s="221"/>
      <c r="T83" s="222">
        <v>0.76</v>
      </c>
      <c r="U83" s="221">
        <f>ROUND(E83*T83,2)</f>
        <v>52.44</v>
      </c>
      <c r="V83" s="211"/>
      <c r="W83" s="211"/>
      <c r="X83" s="211"/>
      <c r="Y83" s="211"/>
      <c r="Z83" s="211"/>
      <c r="AA83" s="211"/>
      <c r="AB83" s="211"/>
      <c r="AC83" s="211"/>
      <c r="AD83" s="211"/>
      <c r="AE83" s="211" t="s">
        <v>92</v>
      </c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12">
        <v>45</v>
      </c>
      <c r="B84" s="219" t="s">
        <v>211</v>
      </c>
      <c r="C84" s="264" t="s">
        <v>212</v>
      </c>
      <c r="D84" s="221" t="s">
        <v>91</v>
      </c>
      <c r="E84" s="227">
        <v>24</v>
      </c>
      <c r="F84" s="231">
        <f>H84+J84</f>
        <v>0</v>
      </c>
      <c r="G84" s="232">
        <f>ROUND(E84*F84,2)</f>
        <v>0</v>
      </c>
      <c r="H84" s="232"/>
      <c r="I84" s="232">
        <f>ROUND(E84*H84,2)</f>
        <v>0</v>
      </c>
      <c r="J84" s="232"/>
      <c r="K84" s="232">
        <f>ROUND(E84*J84,2)</f>
        <v>0</v>
      </c>
      <c r="L84" s="232">
        <v>15</v>
      </c>
      <c r="M84" s="232">
        <f>G84*(1+L84/100)</f>
        <v>0</v>
      </c>
      <c r="N84" s="221">
        <v>1.8000000000000001E-4</v>
      </c>
      <c r="O84" s="221">
        <f>ROUND(E84*N84,5)</f>
        <v>4.3200000000000001E-3</v>
      </c>
      <c r="P84" s="221">
        <v>0</v>
      </c>
      <c r="Q84" s="221">
        <f>ROUND(E84*P84,5)</f>
        <v>0</v>
      </c>
      <c r="R84" s="221"/>
      <c r="S84" s="221"/>
      <c r="T84" s="222">
        <v>0</v>
      </c>
      <c r="U84" s="221">
        <f>ROUND(E84*T84,2)</f>
        <v>0</v>
      </c>
      <c r="V84" s="211"/>
      <c r="W84" s="211"/>
      <c r="X84" s="211"/>
      <c r="Y84" s="211"/>
      <c r="Z84" s="211"/>
      <c r="AA84" s="211"/>
      <c r="AB84" s="211"/>
      <c r="AC84" s="211"/>
      <c r="AD84" s="211"/>
      <c r="AE84" s="211" t="s">
        <v>95</v>
      </c>
      <c r="AF84" s="211"/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 x14ac:dyDescent="0.2">
      <c r="A85" s="212"/>
      <c r="B85" s="219"/>
      <c r="C85" s="266" t="s">
        <v>213</v>
      </c>
      <c r="D85" s="224"/>
      <c r="E85" s="229">
        <v>24</v>
      </c>
      <c r="F85" s="232"/>
      <c r="G85" s="232"/>
      <c r="H85" s="232"/>
      <c r="I85" s="232"/>
      <c r="J85" s="232"/>
      <c r="K85" s="232"/>
      <c r="L85" s="232"/>
      <c r="M85" s="232"/>
      <c r="N85" s="221"/>
      <c r="O85" s="221"/>
      <c r="P85" s="221"/>
      <c r="Q85" s="221"/>
      <c r="R85" s="221"/>
      <c r="S85" s="221"/>
      <c r="T85" s="222"/>
      <c r="U85" s="221"/>
      <c r="V85" s="211"/>
      <c r="W85" s="211"/>
      <c r="X85" s="211"/>
      <c r="Y85" s="211"/>
      <c r="Z85" s="211"/>
      <c r="AA85" s="211"/>
      <c r="AB85" s="211"/>
      <c r="AC85" s="211"/>
      <c r="AD85" s="211"/>
      <c r="AE85" s="211" t="s">
        <v>110</v>
      </c>
      <c r="AF85" s="211">
        <v>0</v>
      </c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12">
        <v>46</v>
      </c>
      <c r="B86" s="219" t="s">
        <v>214</v>
      </c>
      <c r="C86" s="264" t="s">
        <v>215</v>
      </c>
      <c r="D86" s="221" t="s">
        <v>91</v>
      </c>
      <c r="E86" s="227">
        <v>45</v>
      </c>
      <c r="F86" s="231">
        <f>H86+J86</f>
        <v>0</v>
      </c>
      <c r="G86" s="232">
        <f>ROUND(E86*F86,2)</f>
        <v>0</v>
      </c>
      <c r="H86" s="232"/>
      <c r="I86" s="232">
        <f>ROUND(E86*H86,2)</f>
        <v>0</v>
      </c>
      <c r="J86" s="232"/>
      <c r="K86" s="232">
        <f>ROUND(E86*J86,2)</f>
        <v>0</v>
      </c>
      <c r="L86" s="232">
        <v>15</v>
      </c>
      <c r="M86" s="232">
        <f>G86*(1+L86/100)</f>
        <v>0</v>
      </c>
      <c r="N86" s="221">
        <v>1.8000000000000001E-4</v>
      </c>
      <c r="O86" s="221">
        <f>ROUND(E86*N86,5)</f>
        <v>8.0999999999999996E-3</v>
      </c>
      <c r="P86" s="221">
        <v>0</v>
      </c>
      <c r="Q86" s="221">
        <f>ROUND(E86*P86,5)</f>
        <v>0</v>
      </c>
      <c r="R86" s="221"/>
      <c r="S86" s="221"/>
      <c r="T86" s="222">
        <v>0</v>
      </c>
      <c r="U86" s="221">
        <f>ROUND(E86*T86,2)</f>
        <v>0</v>
      </c>
      <c r="V86" s="211"/>
      <c r="W86" s="211"/>
      <c r="X86" s="211"/>
      <c r="Y86" s="211"/>
      <c r="Z86" s="211"/>
      <c r="AA86" s="211"/>
      <c r="AB86" s="211"/>
      <c r="AC86" s="211"/>
      <c r="AD86" s="211"/>
      <c r="AE86" s="211" t="s">
        <v>95</v>
      </c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12"/>
      <c r="B87" s="219"/>
      <c r="C87" s="266" t="s">
        <v>216</v>
      </c>
      <c r="D87" s="224"/>
      <c r="E87" s="229">
        <v>45</v>
      </c>
      <c r="F87" s="232"/>
      <c r="G87" s="232"/>
      <c r="H87" s="232"/>
      <c r="I87" s="232"/>
      <c r="J87" s="232"/>
      <c r="K87" s="232"/>
      <c r="L87" s="232"/>
      <c r="M87" s="232"/>
      <c r="N87" s="221"/>
      <c r="O87" s="221"/>
      <c r="P87" s="221"/>
      <c r="Q87" s="221"/>
      <c r="R87" s="221"/>
      <c r="S87" s="221"/>
      <c r="T87" s="222"/>
      <c r="U87" s="221"/>
      <c r="V87" s="211"/>
      <c r="W87" s="211"/>
      <c r="X87" s="211"/>
      <c r="Y87" s="211"/>
      <c r="Z87" s="211"/>
      <c r="AA87" s="211"/>
      <c r="AB87" s="211"/>
      <c r="AC87" s="211"/>
      <c r="AD87" s="211"/>
      <c r="AE87" s="211" t="s">
        <v>110</v>
      </c>
      <c r="AF87" s="211">
        <v>0</v>
      </c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12">
        <v>47</v>
      </c>
      <c r="B88" s="219" t="s">
        <v>217</v>
      </c>
      <c r="C88" s="264" t="s">
        <v>218</v>
      </c>
      <c r="D88" s="221" t="s">
        <v>91</v>
      </c>
      <c r="E88" s="227">
        <v>12</v>
      </c>
      <c r="F88" s="231">
        <f>H88+J88</f>
        <v>0</v>
      </c>
      <c r="G88" s="232">
        <f>ROUND(E88*F88,2)</f>
        <v>0</v>
      </c>
      <c r="H88" s="232"/>
      <c r="I88" s="232">
        <f>ROUND(E88*H88,2)</f>
        <v>0</v>
      </c>
      <c r="J88" s="232"/>
      <c r="K88" s="232">
        <f>ROUND(E88*J88,2)</f>
        <v>0</v>
      </c>
      <c r="L88" s="232">
        <v>15</v>
      </c>
      <c r="M88" s="232">
        <f>G88*(1+L88/100)</f>
        <v>0</v>
      </c>
      <c r="N88" s="221">
        <v>0</v>
      </c>
      <c r="O88" s="221">
        <f>ROUND(E88*N88,5)</f>
        <v>0</v>
      </c>
      <c r="P88" s="221">
        <v>0</v>
      </c>
      <c r="Q88" s="221">
        <f>ROUND(E88*P88,5)</f>
        <v>0</v>
      </c>
      <c r="R88" s="221"/>
      <c r="S88" s="221"/>
      <c r="T88" s="222">
        <v>0.34</v>
      </c>
      <c r="U88" s="221">
        <f>ROUND(E88*T88,2)</f>
        <v>4.08</v>
      </c>
      <c r="V88" s="211"/>
      <c r="W88" s="211"/>
      <c r="X88" s="211"/>
      <c r="Y88" s="211"/>
      <c r="Z88" s="211"/>
      <c r="AA88" s="211"/>
      <c r="AB88" s="211"/>
      <c r="AC88" s="211"/>
      <c r="AD88" s="211"/>
      <c r="AE88" s="211" t="s">
        <v>92</v>
      </c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12">
        <v>48</v>
      </c>
      <c r="B89" s="219" t="s">
        <v>219</v>
      </c>
      <c r="C89" s="264" t="s">
        <v>220</v>
      </c>
      <c r="D89" s="221" t="s">
        <v>91</v>
      </c>
      <c r="E89" s="227">
        <v>12</v>
      </c>
      <c r="F89" s="231">
        <f>H89+J89</f>
        <v>0</v>
      </c>
      <c r="G89" s="232">
        <f>ROUND(E89*F89,2)</f>
        <v>0</v>
      </c>
      <c r="H89" s="232"/>
      <c r="I89" s="232">
        <f>ROUND(E89*H89,2)</f>
        <v>0</v>
      </c>
      <c r="J89" s="232"/>
      <c r="K89" s="232">
        <f>ROUND(E89*J89,2)</f>
        <v>0</v>
      </c>
      <c r="L89" s="232">
        <v>15</v>
      </c>
      <c r="M89" s="232">
        <f>G89*(1+L89/100)</f>
        <v>0</v>
      </c>
      <c r="N89" s="221">
        <v>5.0000000000000001E-4</v>
      </c>
      <c r="O89" s="221">
        <f>ROUND(E89*N89,5)</f>
        <v>6.0000000000000001E-3</v>
      </c>
      <c r="P89" s="221">
        <v>0</v>
      </c>
      <c r="Q89" s="221">
        <f>ROUND(E89*P89,5)</f>
        <v>0</v>
      </c>
      <c r="R89" s="221"/>
      <c r="S89" s="221"/>
      <c r="T89" s="222">
        <v>0</v>
      </c>
      <c r="U89" s="221">
        <f>ROUND(E89*T89,2)</f>
        <v>0</v>
      </c>
      <c r="V89" s="211"/>
      <c r="W89" s="211"/>
      <c r="X89" s="211"/>
      <c r="Y89" s="211"/>
      <c r="Z89" s="211"/>
      <c r="AA89" s="211"/>
      <c r="AB89" s="211"/>
      <c r="AC89" s="211"/>
      <c r="AD89" s="211"/>
      <c r="AE89" s="211" t="s">
        <v>95</v>
      </c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12"/>
      <c r="B90" s="219"/>
      <c r="C90" s="266" t="s">
        <v>221</v>
      </c>
      <c r="D90" s="224"/>
      <c r="E90" s="229">
        <v>8</v>
      </c>
      <c r="F90" s="232"/>
      <c r="G90" s="232"/>
      <c r="H90" s="232"/>
      <c r="I90" s="232"/>
      <c r="J90" s="232"/>
      <c r="K90" s="232"/>
      <c r="L90" s="232"/>
      <c r="M90" s="232"/>
      <c r="N90" s="221"/>
      <c r="O90" s="221"/>
      <c r="P90" s="221"/>
      <c r="Q90" s="221"/>
      <c r="R90" s="221"/>
      <c r="S90" s="221"/>
      <c r="T90" s="222"/>
      <c r="U90" s="221"/>
      <c r="V90" s="211"/>
      <c r="W90" s="211"/>
      <c r="X90" s="211"/>
      <c r="Y90" s="211"/>
      <c r="Z90" s="211"/>
      <c r="AA90" s="211"/>
      <c r="AB90" s="211"/>
      <c r="AC90" s="211"/>
      <c r="AD90" s="211"/>
      <c r="AE90" s="211" t="s">
        <v>110</v>
      </c>
      <c r="AF90" s="211">
        <v>0</v>
      </c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12"/>
      <c r="B91" s="219"/>
      <c r="C91" s="266" t="s">
        <v>222</v>
      </c>
      <c r="D91" s="224"/>
      <c r="E91" s="229">
        <v>4</v>
      </c>
      <c r="F91" s="232"/>
      <c r="G91" s="232"/>
      <c r="H91" s="232"/>
      <c r="I91" s="232"/>
      <c r="J91" s="232"/>
      <c r="K91" s="232"/>
      <c r="L91" s="232"/>
      <c r="M91" s="232"/>
      <c r="N91" s="221"/>
      <c r="O91" s="221"/>
      <c r="P91" s="221"/>
      <c r="Q91" s="221"/>
      <c r="R91" s="221"/>
      <c r="S91" s="221"/>
      <c r="T91" s="222"/>
      <c r="U91" s="221"/>
      <c r="V91" s="211"/>
      <c r="W91" s="211"/>
      <c r="X91" s="211"/>
      <c r="Y91" s="211"/>
      <c r="Z91" s="211"/>
      <c r="AA91" s="211"/>
      <c r="AB91" s="211"/>
      <c r="AC91" s="211"/>
      <c r="AD91" s="211"/>
      <c r="AE91" s="211" t="s">
        <v>110</v>
      </c>
      <c r="AF91" s="211">
        <v>0</v>
      </c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12">
        <v>49</v>
      </c>
      <c r="B92" s="219" t="s">
        <v>223</v>
      </c>
      <c r="C92" s="264" t="s">
        <v>224</v>
      </c>
      <c r="D92" s="221" t="s">
        <v>91</v>
      </c>
      <c r="E92" s="227">
        <v>9</v>
      </c>
      <c r="F92" s="231">
        <f>H92+J92</f>
        <v>0</v>
      </c>
      <c r="G92" s="232">
        <f>ROUND(E92*F92,2)</f>
        <v>0</v>
      </c>
      <c r="H92" s="232"/>
      <c r="I92" s="232">
        <f>ROUND(E92*H92,2)</f>
        <v>0</v>
      </c>
      <c r="J92" s="232"/>
      <c r="K92" s="232">
        <f>ROUND(E92*J92,2)</f>
        <v>0</v>
      </c>
      <c r="L92" s="232">
        <v>15</v>
      </c>
      <c r="M92" s="232">
        <f>G92*(1+L92/100)</f>
        <v>0</v>
      </c>
      <c r="N92" s="221">
        <v>0</v>
      </c>
      <c r="O92" s="221">
        <f>ROUND(E92*N92,5)</f>
        <v>0</v>
      </c>
      <c r="P92" s="221">
        <v>0</v>
      </c>
      <c r="Q92" s="221">
        <f>ROUND(E92*P92,5)</f>
        <v>0</v>
      </c>
      <c r="R92" s="221"/>
      <c r="S92" s="221"/>
      <c r="T92" s="222">
        <v>0.62</v>
      </c>
      <c r="U92" s="221">
        <f>ROUND(E92*T92,2)</f>
        <v>5.58</v>
      </c>
      <c r="V92" s="211"/>
      <c r="W92" s="211"/>
      <c r="X92" s="211"/>
      <c r="Y92" s="211"/>
      <c r="Z92" s="211"/>
      <c r="AA92" s="211"/>
      <c r="AB92" s="211"/>
      <c r="AC92" s="211"/>
      <c r="AD92" s="211"/>
      <c r="AE92" s="211" t="s">
        <v>92</v>
      </c>
      <c r="AF92" s="211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ht="22.5" outlineLevel="1" x14ac:dyDescent="0.2">
      <c r="A93" s="212">
        <v>50</v>
      </c>
      <c r="B93" s="219" t="s">
        <v>225</v>
      </c>
      <c r="C93" s="264" t="s">
        <v>226</v>
      </c>
      <c r="D93" s="221" t="s">
        <v>91</v>
      </c>
      <c r="E93" s="227">
        <v>1</v>
      </c>
      <c r="F93" s="231">
        <f>H93+J93</f>
        <v>0</v>
      </c>
      <c r="G93" s="232">
        <f>ROUND(E93*F93,2)</f>
        <v>0</v>
      </c>
      <c r="H93" s="232"/>
      <c r="I93" s="232">
        <f>ROUND(E93*H93,2)</f>
        <v>0</v>
      </c>
      <c r="J93" s="232"/>
      <c r="K93" s="232">
        <f>ROUND(E93*J93,2)</f>
        <v>0</v>
      </c>
      <c r="L93" s="232">
        <v>15</v>
      </c>
      <c r="M93" s="232">
        <f>G93*(1+L93/100)</f>
        <v>0</v>
      </c>
      <c r="N93" s="221">
        <v>2.7E-4</v>
      </c>
      <c r="O93" s="221">
        <f>ROUND(E93*N93,5)</f>
        <v>2.7E-4</v>
      </c>
      <c r="P93" s="221">
        <v>0</v>
      </c>
      <c r="Q93" s="221">
        <f>ROUND(E93*P93,5)</f>
        <v>0</v>
      </c>
      <c r="R93" s="221"/>
      <c r="S93" s="221"/>
      <c r="T93" s="222">
        <v>0</v>
      </c>
      <c r="U93" s="221">
        <f>ROUND(E93*T93,2)</f>
        <v>0</v>
      </c>
      <c r="V93" s="211"/>
      <c r="W93" s="211"/>
      <c r="X93" s="211"/>
      <c r="Y93" s="211"/>
      <c r="Z93" s="211"/>
      <c r="AA93" s="211"/>
      <c r="AB93" s="211"/>
      <c r="AC93" s="211"/>
      <c r="AD93" s="211"/>
      <c r="AE93" s="211" t="s">
        <v>95</v>
      </c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12"/>
      <c r="B94" s="219"/>
      <c r="C94" s="265" t="s">
        <v>294</v>
      </c>
      <c r="D94" s="223"/>
      <c r="E94" s="228"/>
      <c r="F94" s="233"/>
      <c r="G94" s="234"/>
      <c r="H94" s="232"/>
      <c r="I94" s="232"/>
      <c r="J94" s="232"/>
      <c r="K94" s="232"/>
      <c r="L94" s="232"/>
      <c r="M94" s="232"/>
      <c r="N94" s="221"/>
      <c r="O94" s="221"/>
      <c r="P94" s="221"/>
      <c r="Q94" s="221"/>
      <c r="R94" s="221"/>
      <c r="S94" s="221"/>
      <c r="T94" s="222"/>
      <c r="U94" s="221"/>
      <c r="V94" s="211"/>
      <c r="W94" s="211"/>
      <c r="X94" s="211"/>
      <c r="Y94" s="211"/>
      <c r="Z94" s="211"/>
      <c r="AA94" s="211"/>
      <c r="AB94" s="211"/>
      <c r="AC94" s="211"/>
      <c r="AD94" s="211"/>
      <c r="AE94" s="211" t="s">
        <v>99</v>
      </c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4" t="str">
        <f>C94</f>
        <v>Kombinovaný chránič pro světelný okruh ve společných prostorách.</v>
      </c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12"/>
      <c r="B95" s="219"/>
      <c r="C95" s="265" t="s">
        <v>227</v>
      </c>
      <c r="D95" s="223"/>
      <c r="E95" s="228"/>
      <c r="F95" s="233"/>
      <c r="G95" s="234"/>
      <c r="H95" s="232"/>
      <c r="I95" s="232"/>
      <c r="J95" s="232"/>
      <c r="K95" s="232"/>
      <c r="L95" s="232"/>
      <c r="M95" s="232"/>
      <c r="N95" s="221"/>
      <c r="O95" s="221"/>
      <c r="P95" s="221"/>
      <c r="Q95" s="221"/>
      <c r="R95" s="221"/>
      <c r="S95" s="221"/>
      <c r="T95" s="222"/>
      <c r="U95" s="221"/>
      <c r="V95" s="211"/>
      <c r="W95" s="211"/>
      <c r="X95" s="211"/>
      <c r="Y95" s="211"/>
      <c r="Z95" s="211"/>
      <c r="AA95" s="211"/>
      <c r="AB95" s="211"/>
      <c r="AC95" s="211"/>
      <c r="AD95" s="211"/>
      <c r="AE95" s="211" t="s">
        <v>99</v>
      </c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4" t="str">
        <f>C95</f>
        <v>Dva moduly.</v>
      </c>
      <c r="BB95" s="211"/>
      <c r="BC95" s="211"/>
      <c r="BD95" s="211"/>
      <c r="BE95" s="211"/>
      <c r="BF95" s="211"/>
      <c r="BG95" s="211"/>
      <c r="BH95" s="211"/>
    </row>
    <row r="96" spans="1:60" ht="22.5" outlineLevel="1" x14ac:dyDescent="0.2">
      <c r="A96" s="212">
        <v>51</v>
      </c>
      <c r="B96" s="219" t="s">
        <v>228</v>
      </c>
      <c r="C96" s="264" t="s">
        <v>229</v>
      </c>
      <c r="D96" s="221" t="s">
        <v>91</v>
      </c>
      <c r="E96" s="227">
        <v>8</v>
      </c>
      <c r="F96" s="231">
        <f>H96+J96</f>
        <v>0</v>
      </c>
      <c r="G96" s="232">
        <f>ROUND(E96*F96,2)</f>
        <v>0</v>
      </c>
      <c r="H96" s="232"/>
      <c r="I96" s="232">
        <f>ROUND(E96*H96,2)</f>
        <v>0</v>
      </c>
      <c r="J96" s="232"/>
      <c r="K96" s="232">
        <f>ROUND(E96*J96,2)</f>
        <v>0</v>
      </c>
      <c r="L96" s="232">
        <v>15</v>
      </c>
      <c r="M96" s="232">
        <f>G96*(1+L96/100)</f>
        <v>0</v>
      </c>
      <c r="N96" s="221">
        <v>5.0000000000000001E-4</v>
      </c>
      <c r="O96" s="221">
        <f>ROUND(E96*N96,5)</f>
        <v>4.0000000000000001E-3</v>
      </c>
      <c r="P96" s="221">
        <v>0</v>
      </c>
      <c r="Q96" s="221">
        <f>ROUND(E96*P96,5)</f>
        <v>0</v>
      </c>
      <c r="R96" s="221"/>
      <c r="S96" s="221"/>
      <c r="T96" s="222">
        <v>0</v>
      </c>
      <c r="U96" s="221">
        <f>ROUND(E96*T96,2)</f>
        <v>0</v>
      </c>
      <c r="V96" s="211"/>
      <c r="W96" s="211"/>
      <c r="X96" s="211"/>
      <c r="Y96" s="211"/>
      <c r="Z96" s="211"/>
      <c r="AA96" s="211"/>
      <c r="AB96" s="211"/>
      <c r="AC96" s="211"/>
      <c r="AD96" s="211"/>
      <c r="AE96" s="211" t="s">
        <v>95</v>
      </c>
      <c r="AF96" s="211"/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12">
        <v>52</v>
      </c>
      <c r="B97" s="219" t="s">
        <v>230</v>
      </c>
      <c r="C97" s="264" t="s">
        <v>231</v>
      </c>
      <c r="D97" s="221" t="s">
        <v>91</v>
      </c>
      <c r="E97" s="227">
        <v>1</v>
      </c>
      <c r="F97" s="231">
        <f>H97+J97</f>
        <v>0</v>
      </c>
      <c r="G97" s="232">
        <f>ROUND(E97*F97,2)</f>
        <v>0</v>
      </c>
      <c r="H97" s="232"/>
      <c r="I97" s="232">
        <f>ROUND(E97*H97,2)</f>
        <v>0</v>
      </c>
      <c r="J97" s="232"/>
      <c r="K97" s="232">
        <f>ROUND(E97*J97,2)</f>
        <v>0</v>
      </c>
      <c r="L97" s="232">
        <v>15</v>
      </c>
      <c r="M97" s="232">
        <f>G97*(1+L97/100)</f>
        <v>0</v>
      </c>
      <c r="N97" s="221">
        <v>0</v>
      </c>
      <c r="O97" s="221">
        <f>ROUND(E97*N97,5)</f>
        <v>0</v>
      </c>
      <c r="P97" s="221">
        <v>0</v>
      </c>
      <c r="Q97" s="221">
        <f>ROUND(E97*P97,5)</f>
        <v>0</v>
      </c>
      <c r="R97" s="221"/>
      <c r="S97" s="221"/>
      <c r="T97" s="222">
        <v>0.8</v>
      </c>
      <c r="U97" s="221">
        <f>ROUND(E97*T97,2)</f>
        <v>0.8</v>
      </c>
      <c r="V97" s="211"/>
      <c r="W97" s="211"/>
      <c r="X97" s="211"/>
      <c r="Y97" s="211"/>
      <c r="Z97" s="211"/>
      <c r="AA97" s="211"/>
      <c r="AB97" s="211"/>
      <c r="AC97" s="211"/>
      <c r="AD97" s="211"/>
      <c r="AE97" s="211" t="s">
        <v>92</v>
      </c>
      <c r="AF97" s="211"/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ht="22.5" outlineLevel="1" x14ac:dyDescent="0.2">
      <c r="A98" s="212">
        <v>53</v>
      </c>
      <c r="B98" s="219" t="s">
        <v>232</v>
      </c>
      <c r="C98" s="264" t="s">
        <v>233</v>
      </c>
      <c r="D98" s="221" t="s">
        <v>91</v>
      </c>
      <c r="E98" s="227">
        <v>1</v>
      </c>
      <c r="F98" s="231">
        <f>H98+J98</f>
        <v>0</v>
      </c>
      <c r="G98" s="232">
        <f>ROUND(E98*F98,2)</f>
        <v>0</v>
      </c>
      <c r="H98" s="232"/>
      <c r="I98" s="232">
        <f>ROUND(E98*H98,2)</f>
        <v>0</v>
      </c>
      <c r="J98" s="232"/>
      <c r="K98" s="232">
        <f>ROUND(E98*J98,2)</f>
        <v>0</v>
      </c>
      <c r="L98" s="232">
        <v>15</v>
      </c>
      <c r="M98" s="232">
        <f>G98*(1+L98/100)</f>
        <v>0</v>
      </c>
      <c r="N98" s="221">
        <v>5.0000000000000001E-4</v>
      </c>
      <c r="O98" s="221">
        <f>ROUND(E98*N98,5)</f>
        <v>5.0000000000000001E-4</v>
      </c>
      <c r="P98" s="221">
        <v>0</v>
      </c>
      <c r="Q98" s="221">
        <f>ROUND(E98*P98,5)</f>
        <v>0</v>
      </c>
      <c r="R98" s="221"/>
      <c r="S98" s="221"/>
      <c r="T98" s="222">
        <v>0</v>
      </c>
      <c r="U98" s="221">
        <f>ROUND(E98*T98,2)</f>
        <v>0</v>
      </c>
      <c r="V98" s="211"/>
      <c r="W98" s="211"/>
      <c r="X98" s="211"/>
      <c r="Y98" s="211"/>
      <c r="Z98" s="211"/>
      <c r="AA98" s="211"/>
      <c r="AB98" s="211"/>
      <c r="AC98" s="211"/>
      <c r="AD98" s="211"/>
      <c r="AE98" s="211" t="s">
        <v>95</v>
      </c>
      <c r="AF98" s="211"/>
      <c r="AG98" s="211"/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12"/>
      <c r="B99" s="219"/>
      <c r="C99" s="265" t="s">
        <v>234</v>
      </c>
      <c r="D99" s="223"/>
      <c r="E99" s="228"/>
      <c r="F99" s="233"/>
      <c r="G99" s="234"/>
      <c r="H99" s="232"/>
      <c r="I99" s="232"/>
      <c r="J99" s="232"/>
      <c r="K99" s="232"/>
      <c r="L99" s="232"/>
      <c r="M99" s="232"/>
      <c r="N99" s="221"/>
      <c r="O99" s="221"/>
      <c r="P99" s="221"/>
      <c r="Q99" s="221"/>
      <c r="R99" s="221"/>
      <c r="S99" s="221"/>
      <c r="T99" s="222"/>
      <c r="U99" s="221"/>
      <c r="V99" s="211"/>
      <c r="W99" s="211"/>
      <c r="X99" s="211"/>
      <c r="Y99" s="211"/>
      <c r="Z99" s="211"/>
      <c r="AA99" s="211"/>
      <c r="AB99" s="211"/>
      <c r="AC99" s="211"/>
      <c r="AD99" s="211"/>
      <c r="AE99" s="211" t="s">
        <v>99</v>
      </c>
      <c r="AF99" s="211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4" t="str">
        <f>C99</f>
        <v>Pro tepelná čerpadla.</v>
      </c>
      <c r="BB99" s="211"/>
      <c r="BC99" s="211"/>
      <c r="BD99" s="211"/>
      <c r="BE99" s="211"/>
      <c r="BF99" s="211"/>
      <c r="BG99" s="211"/>
      <c r="BH99" s="211"/>
    </row>
    <row r="100" spans="1:60" outlineLevel="1" x14ac:dyDescent="0.2">
      <c r="A100" s="212"/>
      <c r="B100" s="219"/>
      <c r="C100" s="265" t="s">
        <v>235</v>
      </c>
      <c r="D100" s="223"/>
      <c r="E100" s="228"/>
      <c r="F100" s="233"/>
      <c r="G100" s="234"/>
      <c r="H100" s="232"/>
      <c r="I100" s="232"/>
      <c r="J100" s="232"/>
      <c r="K100" s="232"/>
      <c r="L100" s="232"/>
      <c r="M100" s="232"/>
      <c r="N100" s="221"/>
      <c r="O100" s="221"/>
      <c r="P100" s="221"/>
      <c r="Q100" s="221"/>
      <c r="R100" s="221"/>
      <c r="S100" s="221"/>
      <c r="T100" s="222"/>
      <c r="U100" s="22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 t="s">
        <v>99</v>
      </c>
      <c r="AF100" s="211"/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4" t="str">
        <f>C100</f>
        <v>Nutno zkoordiniovat potřebu a charakteristiku dle dodaných tepelných čerpadel a požadavků výrobce!</v>
      </c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12">
        <v>54</v>
      </c>
      <c r="B101" s="219" t="s">
        <v>236</v>
      </c>
      <c r="C101" s="264" t="s">
        <v>237</v>
      </c>
      <c r="D101" s="221" t="s">
        <v>91</v>
      </c>
      <c r="E101" s="227">
        <v>3</v>
      </c>
      <c r="F101" s="231">
        <f>H101+J101</f>
        <v>0</v>
      </c>
      <c r="G101" s="232">
        <f>ROUND(E101*F101,2)</f>
        <v>0</v>
      </c>
      <c r="H101" s="232"/>
      <c r="I101" s="232">
        <f>ROUND(E101*H101,2)</f>
        <v>0</v>
      </c>
      <c r="J101" s="232"/>
      <c r="K101" s="232">
        <f>ROUND(E101*J101,2)</f>
        <v>0</v>
      </c>
      <c r="L101" s="232">
        <v>15</v>
      </c>
      <c r="M101" s="232">
        <f>G101*(1+L101/100)</f>
        <v>0</v>
      </c>
      <c r="N101" s="221">
        <v>0</v>
      </c>
      <c r="O101" s="221">
        <f>ROUND(E101*N101,5)</f>
        <v>0</v>
      </c>
      <c r="P101" s="221">
        <v>0</v>
      </c>
      <c r="Q101" s="221">
        <f>ROUND(E101*P101,5)</f>
        <v>0</v>
      </c>
      <c r="R101" s="221"/>
      <c r="S101" s="221"/>
      <c r="T101" s="222">
        <v>0.54</v>
      </c>
      <c r="U101" s="221">
        <f>ROUND(E101*T101,2)</f>
        <v>1.62</v>
      </c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 t="s">
        <v>92</v>
      </c>
      <c r="AF101" s="211"/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ht="22.5" outlineLevel="1" x14ac:dyDescent="0.2">
      <c r="A102" s="212">
        <v>55</v>
      </c>
      <c r="B102" s="219" t="s">
        <v>238</v>
      </c>
      <c r="C102" s="264" t="s">
        <v>239</v>
      </c>
      <c r="D102" s="221" t="s">
        <v>91</v>
      </c>
      <c r="E102" s="227">
        <v>3</v>
      </c>
      <c r="F102" s="231">
        <f>H102+J102</f>
        <v>0</v>
      </c>
      <c r="G102" s="232">
        <f>ROUND(E102*F102,2)</f>
        <v>0</v>
      </c>
      <c r="H102" s="232"/>
      <c r="I102" s="232">
        <f>ROUND(E102*H102,2)</f>
        <v>0</v>
      </c>
      <c r="J102" s="232"/>
      <c r="K102" s="232">
        <f>ROUND(E102*J102,2)</f>
        <v>0</v>
      </c>
      <c r="L102" s="232">
        <v>15</v>
      </c>
      <c r="M102" s="232">
        <f>G102*(1+L102/100)</f>
        <v>0</v>
      </c>
      <c r="N102" s="221">
        <v>2E-3</v>
      </c>
      <c r="O102" s="221">
        <f>ROUND(E102*N102,5)</f>
        <v>6.0000000000000001E-3</v>
      </c>
      <c r="P102" s="221">
        <v>0</v>
      </c>
      <c r="Q102" s="221">
        <f>ROUND(E102*P102,5)</f>
        <v>0</v>
      </c>
      <c r="R102" s="221"/>
      <c r="S102" s="221"/>
      <c r="T102" s="222">
        <v>0</v>
      </c>
      <c r="U102" s="221">
        <f>ROUND(E102*T102,2)</f>
        <v>0</v>
      </c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 t="s">
        <v>95</v>
      </c>
      <c r="AF102" s="211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12"/>
      <c r="B103" s="219"/>
      <c r="C103" s="265" t="s">
        <v>240</v>
      </c>
      <c r="D103" s="223"/>
      <c r="E103" s="228"/>
      <c r="F103" s="233"/>
      <c r="G103" s="234"/>
      <c r="H103" s="232"/>
      <c r="I103" s="232"/>
      <c r="J103" s="232"/>
      <c r="K103" s="232"/>
      <c r="L103" s="232"/>
      <c r="M103" s="232"/>
      <c r="N103" s="221"/>
      <c r="O103" s="221"/>
      <c r="P103" s="221"/>
      <c r="Q103" s="221"/>
      <c r="R103" s="221"/>
      <c r="S103" s="221"/>
      <c r="T103" s="222"/>
      <c r="U103" s="22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 t="s">
        <v>99</v>
      </c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4" t="str">
        <f>C103</f>
        <v>Stropní svítidlo s vysoce kvalitním PIR senzorem pro efektivní detekci pohybu.</v>
      </c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12"/>
      <c r="B104" s="219"/>
      <c r="C104" s="265" t="s">
        <v>241</v>
      </c>
      <c r="D104" s="223"/>
      <c r="E104" s="228"/>
      <c r="F104" s="233"/>
      <c r="G104" s="234"/>
      <c r="H104" s="232"/>
      <c r="I104" s="232"/>
      <c r="J104" s="232"/>
      <c r="K104" s="232"/>
      <c r="L104" s="232"/>
      <c r="M104" s="232"/>
      <c r="N104" s="221"/>
      <c r="O104" s="221"/>
      <c r="P104" s="221"/>
      <c r="Q104" s="221"/>
      <c r="R104" s="221"/>
      <c r="S104" s="221"/>
      <c r="T104" s="222"/>
      <c r="U104" s="22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 t="s">
        <v>99</v>
      </c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4" t="str">
        <f>C104</f>
        <v>Integrovaný ovladač - obvod snímače pro účinný provoz.</v>
      </c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12"/>
      <c r="B105" s="219"/>
      <c r="C105" s="265" t="s">
        <v>242</v>
      </c>
      <c r="D105" s="223"/>
      <c r="E105" s="228"/>
      <c r="F105" s="233"/>
      <c r="G105" s="234"/>
      <c r="H105" s="232"/>
      <c r="I105" s="232"/>
      <c r="J105" s="232"/>
      <c r="K105" s="232"/>
      <c r="L105" s="232"/>
      <c r="M105" s="232"/>
      <c r="N105" s="221"/>
      <c r="O105" s="221"/>
      <c r="P105" s="221"/>
      <c r="Q105" s="221"/>
      <c r="R105" s="221"/>
      <c r="S105" s="221"/>
      <c r="T105" s="222"/>
      <c r="U105" s="22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 t="s">
        <v>99</v>
      </c>
      <c r="AF105" s="211"/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4" t="str">
        <f>C105</f>
        <v>Nastavitelné časové zpoždění a senzor soumraku.</v>
      </c>
      <c r="BB105" s="211"/>
      <c r="BC105" s="211"/>
      <c r="BD105" s="211"/>
      <c r="BE105" s="211"/>
      <c r="BF105" s="211"/>
      <c r="BG105" s="211"/>
      <c r="BH105" s="211"/>
    </row>
    <row r="106" spans="1:60" outlineLevel="1" x14ac:dyDescent="0.2">
      <c r="A106" s="212"/>
      <c r="B106" s="219"/>
      <c r="C106" s="265" t="s">
        <v>243</v>
      </c>
      <c r="D106" s="223"/>
      <c r="E106" s="228"/>
      <c r="F106" s="233"/>
      <c r="G106" s="234"/>
      <c r="H106" s="232"/>
      <c r="I106" s="232"/>
      <c r="J106" s="232"/>
      <c r="K106" s="232"/>
      <c r="L106" s="232"/>
      <c r="M106" s="232"/>
      <c r="N106" s="221"/>
      <c r="O106" s="221"/>
      <c r="P106" s="221"/>
      <c r="Q106" s="221"/>
      <c r="R106" s="221"/>
      <c r="S106" s="221"/>
      <c r="T106" s="222"/>
      <c r="U106" s="22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 t="s">
        <v>99</v>
      </c>
      <c r="AF106" s="211"/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4" t="str">
        <f>C106</f>
        <v>Rozsah snímání 360°.</v>
      </c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12"/>
      <c r="B107" s="219"/>
      <c r="C107" s="265" t="s">
        <v>244</v>
      </c>
      <c r="D107" s="223"/>
      <c r="E107" s="228"/>
      <c r="F107" s="233"/>
      <c r="G107" s="234"/>
      <c r="H107" s="232"/>
      <c r="I107" s="232"/>
      <c r="J107" s="232"/>
      <c r="K107" s="232"/>
      <c r="L107" s="232"/>
      <c r="M107" s="232"/>
      <c r="N107" s="221"/>
      <c r="O107" s="221"/>
      <c r="P107" s="221"/>
      <c r="Q107" s="221"/>
      <c r="R107" s="221"/>
      <c r="S107" s="221"/>
      <c r="T107" s="222"/>
      <c r="U107" s="22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 t="s">
        <v>99</v>
      </c>
      <c r="AF107" s="211"/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4" t="str">
        <f>C107</f>
        <v>Senzor soumraku 3-2000 lx.</v>
      </c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12"/>
      <c r="B108" s="219"/>
      <c r="C108" s="265" t="s">
        <v>245</v>
      </c>
      <c r="D108" s="223"/>
      <c r="E108" s="228"/>
      <c r="F108" s="233"/>
      <c r="G108" s="234"/>
      <c r="H108" s="232"/>
      <c r="I108" s="232"/>
      <c r="J108" s="232"/>
      <c r="K108" s="232"/>
      <c r="L108" s="232"/>
      <c r="M108" s="232"/>
      <c r="N108" s="221"/>
      <c r="O108" s="221"/>
      <c r="P108" s="221"/>
      <c r="Q108" s="221"/>
      <c r="R108" s="221"/>
      <c r="S108" s="221"/>
      <c r="T108" s="222"/>
      <c r="U108" s="22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 t="s">
        <v>99</v>
      </c>
      <c r="AF108" s="211"/>
      <c r="AG108" s="211"/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4" t="str">
        <f>C108</f>
        <v>Dosah senzoru až 6 m.</v>
      </c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12"/>
      <c r="B109" s="219"/>
      <c r="C109" s="265" t="s">
        <v>246</v>
      </c>
      <c r="D109" s="223"/>
      <c r="E109" s="228"/>
      <c r="F109" s="233"/>
      <c r="G109" s="234"/>
      <c r="H109" s="232"/>
      <c r="I109" s="232"/>
      <c r="J109" s="232"/>
      <c r="K109" s="232"/>
      <c r="L109" s="232"/>
      <c r="M109" s="232"/>
      <c r="N109" s="221"/>
      <c r="O109" s="221"/>
      <c r="P109" s="221"/>
      <c r="Q109" s="221"/>
      <c r="R109" s="221"/>
      <c r="S109" s="221"/>
      <c r="T109" s="222"/>
      <c r="U109" s="22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 t="s">
        <v>99</v>
      </c>
      <c r="AF109" s="211"/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4" t="str">
        <f>C109</f>
        <v>Doba svícení: min. 10sec ± 3sec, max. 3min ± 30sec.</v>
      </c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12">
        <v>56</v>
      </c>
      <c r="B110" s="219" t="s">
        <v>247</v>
      </c>
      <c r="C110" s="264" t="s">
        <v>248</v>
      </c>
      <c r="D110" s="221" t="s">
        <v>91</v>
      </c>
      <c r="E110" s="227">
        <v>110</v>
      </c>
      <c r="F110" s="231">
        <f>H110+J110</f>
        <v>0</v>
      </c>
      <c r="G110" s="232">
        <f>ROUND(E110*F110,2)</f>
        <v>0</v>
      </c>
      <c r="H110" s="232"/>
      <c r="I110" s="232">
        <f>ROUND(E110*H110,2)</f>
        <v>0</v>
      </c>
      <c r="J110" s="232"/>
      <c r="K110" s="232">
        <f>ROUND(E110*J110,2)</f>
        <v>0</v>
      </c>
      <c r="L110" s="232">
        <v>15</v>
      </c>
      <c r="M110" s="232">
        <f>G110*(1+L110/100)</f>
        <v>0</v>
      </c>
      <c r="N110" s="221">
        <v>0</v>
      </c>
      <c r="O110" s="221">
        <f>ROUND(E110*N110,5)</f>
        <v>0</v>
      </c>
      <c r="P110" s="221">
        <v>0</v>
      </c>
      <c r="Q110" s="221">
        <f>ROUND(E110*P110,5)</f>
        <v>0</v>
      </c>
      <c r="R110" s="221"/>
      <c r="S110" s="221"/>
      <c r="T110" s="222">
        <v>0.44500000000000001</v>
      </c>
      <c r="U110" s="221">
        <f>ROUND(E110*T110,2)</f>
        <v>48.95</v>
      </c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 t="s">
        <v>92</v>
      </c>
      <c r="AF110" s="211"/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ht="22.5" outlineLevel="1" x14ac:dyDescent="0.2">
      <c r="A111" s="212">
        <v>57</v>
      </c>
      <c r="B111" s="219" t="s">
        <v>249</v>
      </c>
      <c r="C111" s="264" t="s">
        <v>250</v>
      </c>
      <c r="D111" s="221" t="s">
        <v>91</v>
      </c>
      <c r="E111" s="227">
        <v>105</v>
      </c>
      <c r="F111" s="231">
        <f>H111+J111</f>
        <v>0</v>
      </c>
      <c r="G111" s="232">
        <f>ROUND(E111*F111,2)</f>
        <v>0</v>
      </c>
      <c r="H111" s="232"/>
      <c r="I111" s="232">
        <f>ROUND(E111*H111,2)</f>
        <v>0</v>
      </c>
      <c r="J111" s="232"/>
      <c r="K111" s="232">
        <f>ROUND(E111*J111,2)</f>
        <v>0</v>
      </c>
      <c r="L111" s="232">
        <v>15</v>
      </c>
      <c r="M111" s="232">
        <f>G111*(1+L111/100)</f>
        <v>0</v>
      </c>
      <c r="N111" s="221">
        <v>2E-3</v>
      </c>
      <c r="O111" s="221">
        <f>ROUND(E111*N111,5)</f>
        <v>0.21</v>
      </c>
      <c r="P111" s="221">
        <v>0</v>
      </c>
      <c r="Q111" s="221">
        <f>ROUND(E111*P111,5)</f>
        <v>0</v>
      </c>
      <c r="R111" s="221"/>
      <c r="S111" s="221"/>
      <c r="T111" s="222">
        <v>0</v>
      </c>
      <c r="U111" s="221">
        <f>ROUND(E111*T111,2)</f>
        <v>0</v>
      </c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 t="s">
        <v>95</v>
      </c>
      <c r="AF111" s="211"/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1" x14ac:dyDescent="0.2">
      <c r="A112" s="212">
        <v>58</v>
      </c>
      <c r="B112" s="219" t="s">
        <v>251</v>
      </c>
      <c r="C112" s="264" t="s">
        <v>252</v>
      </c>
      <c r="D112" s="221" t="s">
        <v>91</v>
      </c>
      <c r="E112" s="227">
        <v>5</v>
      </c>
      <c r="F112" s="231">
        <f>H112+J112</f>
        <v>0</v>
      </c>
      <c r="G112" s="232">
        <f>ROUND(E112*F112,2)</f>
        <v>0</v>
      </c>
      <c r="H112" s="232"/>
      <c r="I112" s="232">
        <f>ROUND(E112*H112,2)</f>
        <v>0</v>
      </c>
      <c r="J112" s="232"/>
      <c r="K112" s="232">
        <f>ROUND(E112*J112,2)</f>
        <v>0</v>
      </c>
      <c r="L112" s="232">
        <v>15</v>
      </c>
      <c r="M112" s="232">
        <f>G112*(1+L112/100)</f>
        <v>0</v>
      </c>
      <c r="N112" s="221">
        <v>1.1000000000000001E-3</v>
      </c>
      <c r="O112" s="221">
        <f>ROUND(E112*N112,5)</f>
        <v>5.4999999999999997E-3</v>
      </c>
      <c r="P112" s="221">
        <v>0</v>
      </c>
      <c r="Q112" s="221">
        <f>ROUND(E112*P112,5)</f>
        <v>0</v>
      </c>
      <c r="R112" s="221"/>
      <c r="S112" s="221"/>
      <c r="T112" s="222">
        <v>0</v>
      </c>
      <c r="U112" s="221">
        <f>ROUND(E112*T112,2)</f>
        <v>0</v>
      </c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 t="s">
        <v>95</v>
      </c>
      <c r="AF112" s="211"/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ht="22.5" outlineLevel="1" x14ac:dyDescent="0.2">
      <c r="A113" s="212"/>
      <c r="B113" s="219"/>
      <c r="C113" s="265" t="s">
        <v>253</v>
      </c>
      <c r="D113" s="223"/>
      <c r="E113" s="228"/>
      <c r="F113" s="233"/>
      <c r="G113" s="234"/>
      <c r="H113" s="232"/>
      <c r="I113" s="232"/>
      <c r="J113" s="232"/>
      <c r="K113" s="232"/>
      <c r="L113" s="232"/>
      <c r="M113" s="232"/>
      <c r="N113" s="221"/>
      <c r="O113" s="221"/>
      <c r="P113" s="221"/>
      <c r="Q113" s="221"/>
      <c r="R113" s="221"/>
      <c r="S113" s="221"/>
      <c r="T113" s="222"/>
      <c r="U113" s="22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 t="s">
        <v>99</v>
      </c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4" t="str">
        <f>C113</f>
        <v>Nouzové osvětlení únikových cest se zdrojem v osvětlovacím tělese. Doba činnosti nouzového oasvětlení na vlastní zdroj min. 60 minut.</v>
      </c>
      <c r="BB113" s="211"/>
      <c r="BC113" s="211"/>
      <c r="BD113" s="211"/>
      <c r="BE113" s="211"/>
      <c r="BF113" s="211"/>
      <c r="BG113" s="211"/>
      <c r="BH113" s="211"/>
    </row>
    <row r="114" spans="1:60" ht="22.5" outlineLevel="1" x14ac:dyDescent="0.2">
      <c r="A114" s="212">
        <v>59</v>
      </c>
      <c r="B114" s="219" t="s">
        <v>254</v>
      </c>
      <c r="C114" s="264" t="s">
        <v>255</v>
      </c>
      <c r="D114" s="221" t="s">
        <v>157</v>
      </c>
      <c r="E114" s="227">
        <v>59.5</v>
      </c>
      <c r="F114" s="231">
        <f>H114+J114</f>
        <v>0</v>
      </c>
      <c r="G114" s="232">
        <f>ROUND(E114*F114,2)</f>
        <v>0</v>
      </c>
      <c r="H114" s="232"/>
      <c r="I114" s="232">
        <f>ROUND(E114*H114,2)</f>
        <v>0</v>
      </c>
      <c r="J114" s="232"/>
      <c r="K114" s="232">
        <f>ROUND(E114*J114,2)</f>
        <v>0</v>
      </c>
      <c r="L114" s="232">
        <v>15</v>
      </c>
      <c r="M114" s="232">
        <f>G114*(1+L114/100)</f>
        <v>0</v>
      </c>
      <c r="N114" s="221">
        <v>0</v>
      </c>
      <c r="O114" s="221">
        <f>ROUND(E114*N114,5)</f>
        <v>0</v>
      </c>
      <c r="P114" s="221">
        <v>0</v>
      </c>
      <c r="Q114" s="221">
        <f>ROUND(E114*P114,5)</f>
        <v>0</v>
      </c>
      <c r="R114" s="221"/>
      <c r="S114" s="221"/>
      <c r="T114" s="222">
        <v>0</v>
      </c>
      <c r="U114" s="221">
        <f>ROUND(E114*T114,2)</f>
        <v>0</v>
      </c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 t="s">
        <v>95</v>
      </c>
      <c r="AF114" s="211"/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12"/>
      <c r="B115" s="219"/>
      <c r="C115" s="266" t="s">
        <v>256</v>
      </c>
      <c r="D115" s="224"/>
      <c r="E115" s="229">
        <v>59.5</v>
      </c>
      <c r="F115" s="232"/>
      <c r="G115" s="232"/>
      <c r="H115" s="232"/>
      <c r="I115" s="232"/>
      <c r="J115" s="232"/>
      <c r="K115" s="232"/>
      <c r="L115" s="232"/>
      <c r="M115" s="232"/>
      <c r="N115" s="221"/>
      <c r="O115" s="221"/>
      <c r="P115" s="221"/>
      <c r="Q115" s="221"/>
      <c r="R115" s="221"/>
      <c r="S115" s="221"/>
      <c r="T115" s="222"/>
      <c r="U115" s="22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 t="s">
        <v>110</v>
      </c>
      <c r="AF115" s="211">
        <v>0</v>
      </c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12">
        <v>60</v>
      </c>
      <c r="B116" s="219" t="s">
        <v>257</v>
      </c>
      <c r="C116" s="264" t="s">
        <v>258</v>
      </c>
      <c r="D116" s="221" t="s">
        <v>91</v>
      </c>
      <c r="E116" s="227">
        <v>7</v>
      </c>
      <c r="F116" s="231">
        <f>H116+J116</f>
        <v>0</v>
      </c>
      <c r="G116" s="232">
        <f>ROUND(E116*F116,2)</f>
        <v>0</v>
      </c>
      <c r="H116" s="232"/>
      <c r="I116" s="232">
        <f>ROUND(E116*H116,2)</f>
        <v>0</v>
      </c>
      <c r="J116" s="232"/>
      <c r="K116" s="232">
        <f>ROUND(E116*J116,2)</f>
        <v>0</v>
      </c>
      <c r="L116" s="232">
        <v>15</v>
      </c>
      <c r="M116" s="232">
        <f>G116*(1+L116/100)</f>
        <v>0</v>
      </c>
      <c r="N116" s="221">
        <v>2.1999999999999999E-2</v>
      </c>
      <c r="O116" s="221">
        <f>ROUND(E116*N116,5)</f>
        <v>0.154</v>
      </c>
      <c r="P116" s="221">
        <v>0</v>
      </c>
      <c r="Q116" s="221">
        <f>ROUND(E116*P116,5)</f>
        <v>0</v>
      </c>
      <c r="R116" s="221"/>
      <c r="S116" s="221"/>
      <c r="T116" s="222">
        <v>0</v>
      </c>
      <c r="U116" s="221">
        <f>ROUND(E116*T116,2)</f>
        <v>0</v>
      </c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 t="s">
        <v>95</v>
      </c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12"/>
      <c r="B117" s="219"/>
      <c r="C117" s="265" t="s">
        <v>259</v>
      </c>
      <c r="D117" s="223"/>
      <c r="E117" s="228"/>
      <c r="F117" s="233"/>
      <c r="G117" s="234"/>
      <c r="H117" s="232"/>
      <c r="I117" s="232"/>
      <c r="J117" s="232"/>
      <c r="K117" s="232"/>
      <c r="L117" s="232"/>
      <c r="M117" s="232"/>
      <c r="N117" s="221"/>
      <c r="O117" s="221"/>
      <c r="P117" s="221"/>
      <c r="Q117" s="221"/>
      <c r="R117" s="221"/>
      <c r="S117" s="221"/>
      <c r="T117" s="222"/>
      <c r="U117" s="22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 t="s">
        <v>99</v>
      </c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4" t="str">
        <f>C117</f>
        <v>Sklokeramická varná deska - 4 varné zóny, bez rámečku</v>
      </c>
      <c r="BB117" s="211"/>
      <c r="BC117" s="211"/>
      <c r="BD117" s="211"/>
      <c r="BE117" s="211"/>
      <c r="BF117" s="211"/>
      <c r="BG117" s="211"/>
      <c r="BH117" s="211"/>
    </row>
    <row r="118" spans="1:60" ht="22.5" outlineLevel="1" x14ac:dyDescent="0.2">
      <c r="A118" s="212"/>
      <c r="B118" s="219"/>
      <c r="C118" s="265" t="s">
        <v>260</v>
      </c>
      <c r="D118" s="223"/>
      <c r="E118" s="228"/>
      <c r="F118" s="233"/>
      <c r="G118" s="234"/>
      <c r="H118" s="232"/>
      <c r="I118" s="232"/>
      <c r="J118" s="232"/>
      <c r="K118" s="232"/>
      <c r="L118" s="232"/>
      <c r="M118" s="232"/>
      <c r="N118" s="221"/>
      <c r="O118" s="221"/>
      <c r="P118" s="221"/>
      <c r="Q118" s="221"/>
      <c r="R118" s="221"/>
      <c r="S118" s="221"/>
      <c r="T118" s="222"/>
      <c r="U118" s="22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 t="s">
        <v>99</v>
      </c>
      <c r="AF118" s="211"/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4" t="str">
        <f>C118</f>
        <v>trouba v nerezovém provedení, objem min. 70 l, nastavení doby pečení, regulace teploty 50 až 300 st. C, dvojité zasklení. Energ. třída A.</v>
      </c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12"/>
      <c r="B119" s="219"/>
      <c r="C119" s="265" t="s">
        <v>261</v>
      </c>
      <c r="D119" s="223"/>
      <c r="E119" s="228"/>
      <c r="F119" s="233"/>
      <c r="G119" s="234"/>
      <c r="H119" s="232"/>
      <c r="I119" s="232"/>
      <c r="J119" s="232"/>
      <c r="K119" s="232"/>
      <c r="L119" s="232"/>
      <c r="M119" s="232"/>
      <c r="N119" s="221"/>
      <c r="O119" s="221"/>
      <c r="P119" s="221"/>
      <c r="Q119" s="221"/>
      <c r="R119" s="221"/>
      <c r="S119" s="221"/>
      <c r="T119" s="222"/>
      <c r="U119" s="22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 t="s">
        <v>99</v>
      </c>
      <c r="AF119" s="211"/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4" t="str">
        <f>C119</f>
        <v>Napětí 230/400 V.</v>
      </c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">
      <c r="A120" s="212"/>
      <c r="B120" s="219"/>
      <c r="C120" s="265" t="s">
        <v>262</v>
      </c>
      <c r="D120" s="223"/>
      <c r="E120" s="228"/>
      <c r="F120" s="233"/>
      <c r="G120" s="234"/>
      <c r="H120" s="232"/>
      <c r="I120" s="232"/>
      <c r="J120" s="232"/>
      <c r="K120" s="232"/>
      <c r="L120" s="232"/>
      <c r="M120" s="232"/>
      <c r="N120" s="221"/>
      <c r="O120" s="221"/>
      <c r="P120" s="221"/>
      <c r="Q120" s="221"/>
      <c r="R120" s="221"/>
      <c r="S120" s="221"/>
      <c r="T120" s="222"/>
      <c r="U120" s="22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 t="s">
        <v>99</v>
      </c>
      <c r="AF120" s="211"/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4" t="str">
        <f>C120</f>
        <v>Zhotovitel předloží min. 3 typy k výběru na KD.</v>
      </c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12">
        <v>61</v>
      </c>
      <c r="B121" s="219" t="s">
        <v>257</v>
      </c>
      <c r="C121" s="264" t="s">
        <v>263</v>
      </c>
      <c r="D121" s="221" t="s">
        <v>91</v>
      </c>
      <c r="E121" s="227">
        <v>7</v>
      </c>
      <c r="F121" s="231">
        <f>H121+J121</f>
        <v>0</v>
      </c>
      <c r="G121" s="232">
        <f>ROUND(E121*F121,2)</f>
        <v>0</v>
      </c>
      <c r="H121" s="232"/>
      <c r="I121" s="232">
        <f>ROUND(E121*H121,2)</f>
        <v>0</v>
      </c>
      <c r="J121" s="232"/>
      <c r="K121" s="232">
        <f>ROUND(E121*J121,2)</f>
        <v>0</v>
      </c>
      <c r="L121" s="232">
        <v>15</v>
      </c>
      <c r="M121" s="232">
        <f>G121*(1+L121/100)</f>
        <v>0</v>
      </c>
      <c r="N121" s="221">
        <v>2.1999999999999999E-2</v>
      </c>
      <c r="O121" s="221">
        <f>ROUND(E121*N121,5)</f>
        <v>0.154</v>
      </c>
      <c r="P121" s="221">
        <v>0</v>
      </c>
      <c r="Q121" s="221">
        <f>ROUND(E121*P121,5)</f>
        <v>0</v>
      </c>
      <c r="R121" s="221"/>
      <c r="S121" s="221"/>
      <c r="T121" s="222">
        <v>0</v>
      </c>
      <c r="U121" s="221">
        <f>ROUND(E121*T121,2)</f>
        <v>0</v>
      </c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 t="s">
        <v>95</v>
      </c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12"/>
      <c r="B122" s="219"/>
      <c r="C122" s="265" t="s">
        <v>264</v>
      </c>
      <c r="D122" s="223"/>
      <c r="E122" s="228"/>
      <c r="F122" s="233"/>
      <c r="G122" s="234"/>
      <c r="H122" s="232"/>
      <c r="I122" s="232"/>
      <c r="J122" s="232"/>
      <c r="K122" s="232"/>
      <c r="L122" s="232"/>
      <c r="M122" s="232"/>
      <c r="N122" s="221"/>
      <c r="O122" s="221"/>
      <c r="P122" s="221"/>
      <c r="Q122" s="221"/>
      <c r="R122" s="221"/>
      <c r="S122" s="221"/>
      <c r="T122" s="222"/>
      <c r="U122" s="22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 t="s">
        <v>99</v>
      </c>
      <c r="AF122" s="211"/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4" t="str">
        <f>C122</f>
        <v>Tukový filtr, LED osvětlení, min. 3 rychlosti.</v>
      </c>
      <c r="BB122" s="211"/>
      <c r="BC122" s="211"/>
      <c r="BD122" s="211"/>
      <c r="BE122" s="211"/>
      <c r="BF122" s="211"/>
      <c r="BG122" s="211"/>
      <c r="BH122" s="211"/>
    </row>
    <row r="123" spans="1:60" outlineLevel="1" x14ac:dyDescent="0.2">
      <c r="A123" s="212"/>
      <c r="B123" s="219"/>
      <c r="C123" s="265" t="s">
        <v>265</v>
      </c>
      <c r="D123" s="223"/>
      <c r="E123" s="228"/>
      <c r="F123" s="233"/>
      <c r="G123" s="234"/>
      <c r="H123" s="232"/>
      <c r="I123" s="232"/>
      <c r="J123" s="232"/>
      <c r="K123" s="232"/>
      <c r="L123" s="232"/>
      <c r="M123" s="232"/>
      <c r="N123" s="221"/>
      <c r="O123" s="221"/>
      <c r="P123" s="221"/>
      <c r="Q123" s="221"/>
      <c r="R123" s="221"/>
      <c r="S123" s="221"/>
      <c r="T123" s="222"/>
      <c r="U123" s="22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 t="s">
        <v>99</v>
      </c>
      <c r="AF123" s="211"/>
      <c r="AG123" s="211"/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4" t="str">
        <f>C123</f>
        <v>Včetně zapojení do odtahu</v>
      </c>
      <c r="BB123" s="211"/>
      <c r="BC123" s="211"/>
      <c r="BD123" s="211"/>
      <c r="BE123" s="211"/>
      <c r="BF123" s="211"/>
      <c r="BG123" s="211"/>
      <c r="BH123" s="211"/>
    </row>
    <row r="124" spans="1:60" outlineLevel="1" x14ac:dyDescent="0.2">
      <c r="A124" s="212"/>
      <c r="B124" s="219"/>
      <c r="C124" s="265" t="s">
        <v>262</v>
      </c>
      <c r="D124" s="223"/>
      <c r="E124" s="228"/>
      <c r="F124" s="233"/>
      <c r="G124" s="234"/>
      <c r="H124" s="232"/>
      <c r="I124" s="232"/>
      <c r="J124" s="232"/>
      <c r="K124" s="232"/>
      <c r="L124" s="232"/>
      <c r="M124" s="232"/>
      <c r="N124" s="221"/>
      <c r="O124" s="221"/>
      <c r="P124" s="221"/>
      <c r="Q124" s="221"/>
      <c r="R124" s="221"/>
      <c r="S124" s="221"/>
      <c r="T124" s="222"/>
      <c r="U124" s="22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 t="s">
        <v>99</v>
      </c>
      <c r="AF124" s="211"/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4" t="str">
        <f>C124</f>
        <v>Zhotovitel předloží min. 3 typy k výběru na KD.</v>
      </c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">
      <c r="A125" s="212">
        <v>62</v>
      </c>
      <c r="B125" s="219" t="s">
        <v>266</v>
      </c>
      <c r="C125" s="264" t="s">
        <v>267</v>
      </c>
      <c r="D125" s="221" t="s">
        <v>157</v>
      </c>
      <c r="E125" s="227">
        <v>225</v>
      </c>
      <c r="F125" s="231">
        <f>H125+J125</f>
        <v>0</v>
      </c>
      <c r="G125" s="232">
        <f>ROUND(E125*F125,2)</f>
        <v>0</v>
      </c>
      <c r="H125" s="232"/>
      <c r="I125" s="232">
        <f>ROUND(E125*H125,2)</f>
        <v>0</v>
      </c>
      <c r="J125" s="232"/>
      <c r="K125" s="232">
        <f>ROUND(E125*J125,2)</f>
        <v>0</v>
      </c>
      <c r="L125" s="232">
        <v>15</v>
      </c>
      <c r="M125" s="232">
        <f>G125*(1+L125/100)</f>
        <v>0</v>
      </c>
      <c r="N125" s="221">
        <v>0</v>
      </c>
      <c r="O125" s="221">
        <f>ROUND(E125*N125,5)</f>
        <v>0</v>
      </c>
      <c r="P125" s="221">
        <v>0</v>
      </c>
      <c r="Q125" s="221">
        <f>ROUND(E125*P125,5)</f>
        <v>0</v>
      </c>
      <c r="R125" s="221"/>
      <c r="S125" s="221"/>
      <c r="T125" s="222">
        <v>0</v>
      </c>
      <c r="U125" s="221">
        <f>ROUND(E125*T125,2)</f>
        <v>0</v>
      </c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 t="s">
        <v>95</v>
      </c>
      <c r="AF125" s="211"/>
      <c r="AG125" s="211"/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ht="22.5" outlineLevel="1" x14ac:dyDescent="0.2">
      <c r="A126" s="212">
        <v>63</v>
      </c>
      <c r="B126" s="219" t="s">
        <v>268</v>
      </c>
      <c r="C126" s="264" t="s">
        <v>269</v>
      </c>
      <c r="D126" s="221" t="s">
        <v>157</v>
      </c>
      <c r="E126" s="227">
        <v>671.5</v>
      </c>
      <c r="F126" s="231">
        <f>H126+J126</f>
        <v>0</v>
      </c>
      <c r="G126" s="232">
        <f>ROUND(E126*F126,2)</f>
        <v>0</v>
      </c>
      <c r="H126" s="232"/>
      <c r="I126" s="232">
        <f>ROUND(E126*H126,2)</f>
        <v>0</v>
      </c>
      <c r="J126" s="232"/>
      <c r="K126" s="232">
        <f>ROUND(E126*J126,2)</f>
        <v>0</v>
      </c>
      <c r="L126" s="232">
        <v>15</v>
      </c>
      <c r="M126" s="232">
        <f>G126*(1+L126/100)</f>
        <v>0</v>
      </c>
      <c r="N126" s="221">
        <v>1.6000000000000001E-4</v>
      </c>
      <c r="O126" s="221">
        <f>ROUND(E126*N126,5)</f>
        <v>0.10743999999999999</v>
      </c>
      <c r="P126" s="221">
        <v>0</v>
      </c>
      <c r="Q126" s="221">
        <f>ROUND(E126*P126,5)</f>
        <v>0</v>
      </c>
      <c r="R126" s="221"/>
      <c r="S126" s="221"/>
      <c r="T126" s="222">
        <v>6.4000000000000001E-2</v>
      </c>
      <c r="U126" s="221">
        <f>ROUND(E126*T126,2)</f>
        <v>42.98</v>
      </c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 t="s">
        <v>92</v>
      </c>
      <c r="AF126" s="211"/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12"/>
      <c r="B127" s="219"/>
      <c r="C127" s="266" t="s">
        <v>270</v>
      </c>
      <c r="D127" s="224"/>
      <c r="E127" s="229">
        <v>93</v>
      </c>
      <c r="F127" s="232"/>
      <c r="G127" s="232"/>
      <c r="H127" s="232"/>
      <c r="I127" s="232"/>
      <c r="J127" s="232"/>
      <c r="K127" s="232"/>
      <c r="L127" s="232"/>
      <c r="M127" s="232"/>
      <c r="N127" s="221"/>
      <c r="O127" s="221"/>
      <c r="P127" s="221"/>
      <c r="Q127" s="221"/>
      <c r="R127" s="221"/>
      <c r="S127" s="221"/>
      <c r="T127" s="222"/>
      <c r="U127" s="22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 t="s">
        <v>110</v>
      </c>
      <c r="AF127" s="211">
        <v>0</v>
      </c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1" x14ac:dyDescent="0.2">
      <c r="A128" s="212"/>
      <c r="B128" s="219"/>
      <c r="C128" s="266" t="s">
        <v>271</v>
      </c>
      <c r="D128" s="224"/>
      <c r="E128" s="229">
        <v>279</v>
      </c>
      <c r="F128" s="232"/>
      <c r="G128" s="232"/>
      <c r="H128" s="232"/>
      <c r="I128" s="232"/>
      <c r="J128" s="232"/>
      <c r="K128" s="232"/>
      <c r="L128" s="232"/>
      <c r="M128" s="232"/>
      <c r="N128" s="221"/>
      <c r="O128" s="221"/>
      <c r="P128" s="221"/>
      <c r="Q128" s="221"/>
      <c r="R128" s="221"/>
      <c r="S128" s="221"/>
      <c r="T128" s="222"/>
      <c r="U128" s="22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 t="s">
        <v>110</v>
      </c>
      <c r="AF128" s="211">
        <v>0</v>
      </c>
      <c r="AG128" s="211"/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">
      <c r="A129" s="212"/>
      <c r="B129" s="219"/>
      <c r="C129" s="266" t="s">
        <v>272</v>
      </c>
      <c r="D129" s="224"/>
      <c r="E129" s="229">
        <v>46.5</v>
      </c>
      <c r="F129" s="232"/>
      <c r="G129" s="232"/>
      <c r="H129" s="232"/>
      <c r="I129" s="232"/>
      <c r="J129" s="232"/>
      <c r="K129" s="232"/>
      <c r="L129" s="232"/>
      <c r="M129" s="232"/>
      <c r="N129" s="221"/>
      <c r="O129" s="221"/>
      <c r="P129" s="221"/>
      <c r="Q129" s="221"/>
      <c r="R129" s="221"/>
      <c r="S129" s="221"/>
      <c r="T129" s="222"/>
      <c r="U129" s="22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 t="s">
        <v>110</v>
      </c>
      <c r="AF129" s="211">
        <v>0</v>
      </c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12"/>
      <c r="B130" s="219"/>
      <c r="C130" s="266" t="s">
        <v>273</v>
      </c>
      <c r="D130" s="224"/>
      <c r="E130" s="229">
        <v>71</v>
      </c>
      <c r="F130" s="232"/>
      <c r="G130" s="232"/>
      <c r="H130" s="232"/>
      <c r="I130" s="232"/>
      <c r="J130" s="232"/>
      <c r="K130" s="232"/>
      <c r="L130" s="232"/>
      <c r="M130" s="232"/>
      <c r="N130" s="221"/>
      <c r="O130" s="221"/>
      <c r="P130" s="221"/>
      <c r="Q130" s="221"/>
      <c r="R130" s="221"/>
      <c r="S130" s="221"/>
      <c r="T130" s="222"/>
      <c r="U130" s="22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 t="s">
        <v>110</v>
      </c>
      <c r="AF130" s="211">
        <v>0</v>
      </c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12"/>
      <c r="B131" s="219"/>
      <c r="C131" s="266" t="s">
        <v>274</v>
      </c>
      <c r="D131" s="224"/>
      <c r="E131" s="229">
        <v>43</v>
      </c>
      <c r="F131" s="232"/>
      <c r="G131" s="232"/>
      <c r="H131" s="232"/>
      <c r="I131" s="232"/>
      <c r="J131" s="232"/>
      <c r="K131" s="232"/>
      <c r="L131" s="232"/>
      <c r="M131" s="232"/>
      <c r="N131" s="221"/>
      <c r="O131" s="221"/>
      <c r="P131" s="221"/>
      <c r="Q131" s="221"/>
      <c r="R131" s="221"/>
      <c r="S131" s="221"/>
      <c r="T131" s="222"/>
      <c r="U131" s="22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 t="s">
        <v>110</v>
      </c>
      <c r="AF131" s="211">
        <v>0</v>
      </c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12"/>
      <c r="B132" s="219"/>
      <c r="C132" s="266" t="s">
        <v>275</v>
      </c>
      <c r="D132" s="224"/>
      <c r="E132" s="229">
        <v>139</v>
      </c>
      <c r="F132" s="232"/>
      <c r="G132" s="232"/>
      <c r="H132" s="232"/>
      <c r="I132" s="232"/>
      <c r="J132" s="232"/>
      <c r="K132" s="232"/>
      <c r="L132" s="232"/>
      <c r="M132" s="232"/>
      <c r="N132" s="221"/>
      <c r="O132" s="221"/>
      <c r="P132" s="221"/>
      <c r="Q132" s="221"/>
      <c r="R132" s="221"/>
      <c r="S132" s="221"/>
      <c r="T132" s="222"/>
      <c r="U132" s="22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 t="s">
        <v>110</v>
      </c>
      <c r="AF132" s="211">
        <v>0</v>
      </c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ht="22.5" outlineLevel="1" x14ac:dyDescent="0.2">
      <c r="A133" s="212">
        <v>64</v>
      </c>
      <c r="B133" s="219" t="s">
        <v>276</v>
      </c>
      <c r="C133" s="264" t="s">
        <v>277</v>
      </c>
      <c r="D133" s="221" t="s">
        <v>157</v>
      </c>
      <c r="E133" s="227">
        <v>1250</v>
      </c>
      <c r="F133" s="231">
        <f>H133+J133</f>
        <v>0</v>
      </c>
      <c r="G133" s="232">
        <f>ROUND(E133*F133,2)</f>
        <v>0</v>
      </c>
      <c r="H133" s="232"/>
      <c r="I133" s="232">
        <f>ROUND(E133*H133,2)</f>
        <v>0</v>
      </c>
      <c r="J133" s="232"/>
      <c r="K133" s="232">
        <f>ROUND(E133*J133,2)</f>
        <v>0</v>
      </c>
      <c r="L133" s="232">
        <v>15</v>
      </c>
      <c r="M133" s="232">
        <f>G133*(1+L133/100)</f>
        <v>0</v>
      </c>
      <c r="N133" s="221">
        <v>2.1000000000000001E-4</v>
      </c>
      <c r="O133" s="221">
        <f>ROUND(E133*N133,5)</f>
        <v>0.26250000000000001</v>
      </c>
      <c r="P133" s="221">
        <v>0</v>
      </c>
      <c r="Q133" s="221">
        <f>ROUND(E133*P133,5)</f>
        <v>0</v>
      </c>
      <c r="R133" s="221"/>
      <c r="S133" s="221"/>
      <c r="T133" s="222">
        <v>6.4149999999999999E-2</v>
      </c>
      <c r="U133" s="221">
        <f>ROUND(E133*T133,2)</f>
        <v>80.19</v>
      </c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 t="s">
        <v>92</v>
      </c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ht="22.5" outlineLevel="1" x14ac:dyDescent="0.2">
      <c r="A134" s="212">
        <v>65</v>
      </c>
      <c r="B134" s="219" t="s">
        <v>278</v>
      </c>
      <c r="C134" s="264" t="s">
        <v>279</v>
      </c>
      <c r="D134" s="221" t="s">
        <v>157</v>
      </c>
      <c r="E134" s="227">
        <v>68</v>
      </c>
      <c r="F134" s="231">
        <f>H134+J134</f>
        <v>0</v>
      </c>
      <c r="G134" s="232">
        <f>ROUND(E134*F134,2)</f>
        <v>0</v>
      </c>
      <c r="H134" s="232"/>
      <c r="I134" s="232">
        <f>ROUND(E134*H134,2)</f>
        <v>0</v>
      </c>
      <c r="J134" s="232"/>
      <c r="K134" s="232">
        <f>ROUND(E134*J134,2)</f>
        <v>0</v>
      </c>
      <c r="L134" s="232">
        <v>15</v>
      </c>
      <c r="M134" s="232">
        <f>G134*(1+L134/100)</f>
        <v>0</v>
      </c>
      <c r="N134" s="221">
        <v>3.2000000000000003E-4</v>
      </c>
      <c r="O134" s="221">
        <f>ROUND(E134*N134,5)</f>
        <v>2.1760000000000002E-2</v>
      </c>
      <c r="P134" s="221">
        <v>0</v>
      </c>
      <c r="Q134" s="221">
        <f>ROUND(E134*P134,5)</f>
        <v>0</v>
      </c>
      <c r="R134" s="221"/>
      <c r="S134" s="221"/>
      <c r="T134" s="222">
        <v>9.1999999999999998E-2</v>
      </c>
      <c r="U134" s="221">
        <f>ROUND(E134*T134,2)</f>
        <v>6.26</v>
      </c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 t="s">
        <v>92</v>
      </c>
      <c r="AF134" s="211"/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ht="22.5" outlineLevel="1" x14ac:dyDescent="0.2">
      <c r="A135" s="212">
        <v>66</v>
      </c>
      <c r="B135" s="219" t="s">
        <v>280</v>
      </c>
      <c r="C135" s="264" t="s">
        <v>281</v>
      </c>
      <c r="D135" s="221" t="s">
        <v>157</v>
      </c>
      <c r="E135" s="227">
        <v>191.5</v>
      </c>
      <c r="F135" s="231">
        <f>H135+J135</f>
        <v>0</v>
      </c>
      <c r="G135" s="232">
        <f>ROUND(E135*F135,2)</f>
        <v>0</v>
      </c>
      <c r="H135" s="232"/>
      <c r="I135" s="232">
        <f>ROUND(E135*H135,2)</f>
        <v>0</v>
      </c>
      <c r="J135" s="232"/>
      <c r="K135" s="232">
        <f>ROUND(E135*J135,2)</f>
        <v>0</v>
      </c>
      <c r="L135" s="232">
        <v>15</v>
      </c>
      <c r="M135" s="232">
        <f>G135*(1+L135/100)</f>
        <v>0</v>
      </c>
      <c r="N135" s="221">
        <v>5.5999999999999995E-4</v>
      </c>
      <c r="O135" s="221">
        <f>ROUND(E135*N135,5)</f>
        <v>0.10724</v>
      </c>
      <c r="P135" s="221">
        <v>0</v>
      </c>
      <c r="Q135" s="221">
        <f>ROUND(E135*P135,5)</f>
        <v>0</v>
      </c>
      <c r="R135" s="221"/>
      <c r="S135" s="221"/>
      <c r="T135" s="222">
        <v>9.4E-2</v>
      </c>
      <c r="U135" s="221">
        <f>ROUND(E135*T135,2)</f>
        <v>18</v>
      </c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 t="s">
        <v>92</v>
      </c>
      <c r="AF135" s="211"/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12"/>
      <c r="B136" s="219"/>
      <c r="C136" s="266" t="s">
        <v>282</v>
      </c>
      <c r="D136" s="224"/>
      <c r="E136" s="229">
        <v>110.5</v>
      </c>
      <c r="F136" s="232"/>
      <c r="G136" s="232"/>
      <c r="H136" s="232"/>
      <c r="I136" s="232"/>
      <c r="J136" s="232"/>
      <c r="K136" s="232"/>
      <c r="L136" s="232"/>
      <c r="M136" s="232"/>
      <c r="N136" s="221"/>
      <c r="O136" s="221"/>
      <c r="P136" s="221"/>
      <c r="Q136" s="221"/>
      <c r="R136" s="221"/>
      <c r="S136" s="221"/>
      <c r="T136" s="222"/>
      <c r="U136" s="22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 t="s">
        <v>110</v>
      </c>
      <c r="AF136" s="211">
        <v>0</v>
      </c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12"/>
      <c r="B137" s="219"/>
      <c r="C137" s="266" t="s">
        <v>283</v>
      </c>
      <c r="D137" s="224"/>
      <c r="E137" s="229">
        <v>81</v>
      </c>
      <c r="F137" s="232"/>
      <c r="G137" s="232"/>
      <c r="H137" s="232"/>
      <c r="I137" s="232"/>
      <c r="J137" s="232"/>
      <c r="K137" s="232"/>
      <c r="L137" s="232"/>
      <c r="M137" s="232"/>
      <c r="N137" s="221"/>
      <c r="O137" s="221"/>
      <c r="P137" s="221"/>
      <c r="Q137" s="221"/>
      <c r="R137" s="221"/>
      <c r="S137" s="221"/>
      <c r="T137" s="222"/>
      <c r="U137" s="22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 t="s">
        <v>110</v>
      </c>
      <c r="AF137" s="211">
        <v>0</v>
      </c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ht="22.5" outlineLevel="1" x14ac:dyDescent="0.2">
      <c r="A138" s="212">
        <v>67</v>
      </c>
      <c r="B138" s="219" t="s">
        <v>284</v>
      </c>
      <c r="C138" s="264" t="s">
        <v>285</v>
      </c>
      <c r="D138" s="221" t="s">
        <v>157</v>
      </c>
      <c r="E138" s="227">
        <v>29</v>
      </c>
      <c r="F138" s="231">
        <f>H138+J138</f>
        <v>0</v>
      </c>
      <c r="G138" s="232">
        <f>ROUND(E138*F138,2)</f>
        <v>0</v>
      </c>
      <c r="H138" s="232"/>
      <c r="I138" s="232">
        <f>ROUND(E138*H138,2)</f>
        <v>0</v>
      </c>
      <c r="J138" s="232"/>
      <c r="K138" s="232">
        <f>ROUND(E138*J138,2)</f>
        <v>0</v>
      </c>
      <c r="L138" s="232">
        <v>15</v>
      </c>
      <c r="M138" s="232">
        <f>G138*(1+L138/100)</f>
        <v>0</v>
      </c>
      <c r="N138" s="221">
        <v>0</v>
      </c>
      <c r="O138" s="221">
        <f>ROUND(E138*N138,5)</f>
        <v>0</v>
      </c>
      <c r="P138" s="221">
        <v>0</v>
      </c>
      <c r="Q138" s="221">
        <f>ROUND(E138*P138,5)</f>
        <v>0</v>
      </c>
      <c r="R138" s="221"/>
      <c r="S138" s="221"/>
      <c r="T138" s="222">
        <v>0.11799999999999999</v>
      </c>
      <c r="U138" s="221">
        <f>ROUND(E138*T138,2)</f>
        <v>3.42</v>
      </c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 t="s">
        <v>92</v>
      </c>
      <c r="AF138" s="211"/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12"/>
      <c r="B139" s="219"/>
      <c r="C139" s="266" t="s">
        <v>286</v>
      </c>
      <c r="D139" s="224"/>
      <c r="E139" s="229">
        <v>29</v>
      </c>
      <c r="F139" s="232"/>
      <c r="G139" s="232"/>
      <c r="H139" s="232"/>
      <c r="I139" s="232"/>
      <c r="J139" s="232"/>
      <c r="K139" s="232"/>
      <c r="L139" s="232"/>
      <c r="M139" s="232"/>
      <c r="N139" s="221"/>
      <c r="O139" s="221"/>
      <c r="P139" s="221"/>
      <c r="Q139" s="221"/>
      <c r="R139" s="221"/>
      <c r="S139" s="221"/>
      <c r="T139" s="222"/>
      <c r="U139" s="22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 t="s">
        <v>110</v>
      </c>
      <c r="AF139" s="211">
        <v>0</v>
      </c>
      <c r="AG139" s="211"/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ht="22.5" outlineLevel="1" x14ac:dyDescent="0.2">
      <c r="A140" s="212">
        <v>68</v>
      </c>
      <c r="B140" s="219" t="s">
        <v>287</v>
      </c>
      <c r="C140" s="264" t="s">
        <v>288</v>
      </c>
      <c r="D140" s="221" t="s">
        <v>157</v>
      </c>
      <c r="E140" s="227">
        <v>10</v>
      </c>
      <c r="F140" s="231">
        <f>H140+J140</f>
        <v>0</v>
      </c>
      <c r="G140" s="232">
        <f>ROUND(E140*F140,2)</f>
        <v>0</v>
      </c>
      <c r="H140" s="232"/>
      <c r="I140" s="232">
        <f>ROUND(E140*H140,2)</f>
        <v>0</v>
      </c>
      <c r="J140" s="232"/>
      <c r="K140" s="232">
        <f>ROUND(E140*J140,2)</f>
        <v>0</v>
      </c>
      <c r="L140" s="232">
        <v>15</v>
      </c>
      <c r="M140" s="232">
        <f>G140*(1+L140/100)</f>
        <v>0</v>
      </c>
      <c r="N140" s="221">
        <v>1.56E-3</v>
      </c>
      <c r="O140" s="221">
        <f>ROUND(E140*N140,5)</f>
        <v>1.5599999999999999E-2</v>
      </c>
      <c r="P140" s="221">
        <v>0</v>
      </c>
      <c r="Q140" s="221">
        <f>ROUND(E140*P140,5)</f>
        <v>0</v>
      </c>
      <c r="R140" s="221"/>
      <c r="S140" s="221"/>
      <c r="T140" s="222">
        <v>0</v>
      </c>
      <c r="U140" s="221">
        <f>ROUND(E140*T140,2)</f>
        <v>0</v>
      </c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 t="s">
        <v>95</v>
      </c>
      <c r="AF140" s="211"/>
      <c r="AG140" s="211"/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1" x14ac:dyDescent="0.2">
      <c r="A141" s="212">
        <v>69</v>
      </c>
      <c r="B141" s="219" t="s">
        <v>289</v>
      </c>
      <c r="C141" s="264" t="s">
        <v>290</v>
      </c>
      <c r="D141" s="221" t="s">
        <v>91</v>
      </c>
      <c r="E141" s="227">
        <v>27</v>
      </c>
      <c r="F141" s="231">
        <f>H141+J141</f>
        <v>0</v>
      </c>
      <c r="G141" s="232">
        <f>ROUND(E141*F141,2)</f>
        <v>0</v>
      </c>
      <c r="H141" s="232"/>
      <c r="I141" s="232">
        <f>ROUND(E141*H141,2)</f>
        <v>0</v>
      </c>
      <c r="J141" s="232"/>
      <c r="K141" s="232">
        <f>ROUND(E141*J141,2)</f>
        <v>0</v>
      </c>
      <c r="L141" s="232">
        <v>15</v>
      </c>
      <c r="M141" s="232">
        <f>G141*(1+L141/100)</f>
        <v>0</v>
      </c>
      <c r="N141" s="221">
        <v>0</v>
      </c>
      <c r="O141" s="221">
        <f>ROUND(E141*N141,5)</f>
        <v>0</v>
      </c>
      <c r="P141" s="221">
        <v>0</v>
      </c>
      <c r="Q141" s="221">
        <f>ROUND(E141*P141,5)</f>
        <v>0</v>
      </c>
      <c r="R141" s="221"/>
      <c r="S141" s="221"/>
      <c r="T141" s="222">
        <v>0.27</v>
      </c>
      <c r="U141" s="221">
        <f>ROUND(E141*T141,2)</f>
        <v>7.29</v>
      </c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 t="s">
        <v>92</v>
      </c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43">
        <v>70</v>
      </c>
      <c r="B142" s="244" t="s">
        <v>291</v>
      </c>
      <c r="C142" s="268" t="s">
        <v>292</v>
      </c>
      <c r="D142" s="245" t="s">
        <v>157</v>
      </c>
      <c r="E142" s="246">
        <v>58</v>
      </c>
      <c r="F142" s="247">
        <f>H142+J142</f>
        <v>0</v>
      </c>
      <c r="G142" s="248">
        <f>ROUND(E142*F142,2)</f>
        <v>0</v>
      </c>
      <c r="H142" s="248"/>
      <c r="I142" s="248">
        <f>ROUND(E142*H142,2)</f>
        <v>0</v>
      </c>
      <c r="J142" s="248"/>
      <c r="K142" s="248">
        <f>ROUND(E142*J142,2)</f>
        <v>0</v>
      </c>
      <c r="L142" s="248">
        <v>15</v>
      </c>
      <c r="M142" s="248">
        <f>G142*(1+L142/100)</f>
        <v>0</v>
      </c>
      <c r="N142" s="245">
        <v>0</v>
      </c>
      <c r="O142" s="245">
        <f>ROUND(E142*N142,5)</f>
        <v>0</v>
      </c>
      <c r="P142" s="245">
        <v>0</v>
      </c>
      <c r="Q142" s="245">
        <f>ROUND(E142*P142,5)</f>
        <v>0</v>
      </c>
      <c r="R142" s="245"/>
      <c r="S142" s="245"/>
      <c r="T142" s="249">
        <v>0.248</v>
      </c>
      <c r="U142" s="245">
        <f>ROUND(E142*T142,2)</f>
        <v>14.38</v>
      </c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 t="s">
        <v>92</v>
      </c>
      <c r="AF142" s="211"/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x14ac:dyDescent="0.2">
      <c r="A143" s="6"/>
      <c r="B143" s="7" t="s">
        <v>295</v>
      </c>
      <c r="C143" s="269" t="s">
        <v>295</v>
      </c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AC143">
        <v>15</v>
      </c>
      <c r="AD143">
        <v>21</v>
      </c>
    </row>
    <row r="144" spans="1:60" x14ac:dyDescent="0.2">
      <c r="A144" s="250"/>
      <c r="B144" s="251" t="s">
        <v>28</v>
      </c>
      <c r="C144" s="270" t="s">
        <v>295</v>
      </c>
      <c r="D144" s="252"/>
      <c r="E144" s="252"/>
      <c r="F144" s="252"/>
      <c r="G144" s="263">
        <f>G8+G25+G62</f>
        <v>0</v>
      </c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AC144">
        <f>SUMIF(L7:L142,AC143,G7:G142)</f>
        <v>0</v>
      </c>
      <c r="AD144">
        <f>SUMIF(L7:L142,AD143,G7:G142)</f>
        <v>0</v>
      </c>
      <c r="AE144" t="s">
        <v>296</v>
      </c>
    </row>
    <row r="145" spans="1:31" x14ac:dyDescent="0.2">
      <c r="A145" s="6"/>
      <c r="B145" s="7" t="s">
        <v>295</v>
      </c>
      <c r="C145" s="269" t="s">
        <v>295</v>
      </c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</row>
    <row r="146" spans="1:31" x14ac:dyDescent="0.2">
      <c r="A146" s="6"/>
      <c r="B146" s="7" t="s">
        <v>295</v>
      </c>
      <c r="C146" s="269" t="s">
        <v>295</v>
      </c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</row>
    <row r="147" spans="1:31" x14ac:dyDescent="0.2">
      <c r="A147" s="253" t="s">
        <v>297</v>
      </c>
      <c r="B147" s="253"/>
      <c r="C147" s="271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</row>
    <row r="148" spans="1:31" x14ac:dyDescent="0.2">
      <c r="A148" s="254"/>
      <c r="B148" s="255"/>
      <c r="C148" s="272"/>
      <c r="D148" s="255"/>
      <c r="E148" s="255"/>
      <c r="F148" s="255"/>
      <c r="G148" s="25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AE148" t="s">
        <v>298</v>
      </c>
    </row>
    <row r="149" spans="1:31" x14ac:dyDescent="0.2">
      <c r="A149" s="257"/>
      <c r="B149" s="258"/>
      <c r="C149" s="273"/>
      <c r="D149" s="258"/>
      <c r="E149" s="258"/>
      <c r="F149" s="258"/>
      <c r="G149" s="259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</row>
    <row r="150" spans="1:31" x14ac:dyDescent="0.2">
      <c r="A150" s="257"/>
      <c r="B150" s="258"/>
      <c r="C150" s="273"/>
      <c r="D150" s="258"/>
      <c r="E150" s="258"/>
      <c r="F150" s="258"/>
      <c r="G150" s="259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</row>
    <row r="151" spans="1:31" x14ac:dyDescent="0.2">
      <c r="A151" s="257"/>
      <c r="B151" s="258"/>
      <c r="C151" s="273"/>
      <c r="D151" s="258"/>
      <c r="E151" s="258"/>
      <c r="F151" s="258"/>
      <c r="G151" s="259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</row>
    <row r="152" spans="1:31" x14ac:dyDescent="0.2">
      <c r="A152" s="260"/>
      <c r="B152" s="261"/>
      <c r="C152" s="274"/>
      <c r="D152" s="261"/>
      <c r="E152" s="261"/>
      <c r="F152" s="261"/>
      <c r="G152" s="262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</row>
    <row r="153" spans="1:31" x14ac:dyDescent="0.2">
      <c r="A153" s="6"/>
      <c r="B153" s="7" t="s">
        <v>295</v>
      </c>
      <c r="C153" s="269" t="s">
        <v>295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</row>
    <row r="154" spans="1:31" x14ac:dyDescent="0.2">
      <c r="C154" s="275"/>
      <c r="AE154" t="s">
        <v>299</v>
      </c>
    </row>
  </sheetData>
  <sheetProtection algorithmName="SHA-512" hashValue="UBCn8gtAEO6NKIq5pEEzJ4xN09vxuaSoSyfK3kiCCuUIA73nQ5wxtplNHxQOs3MwFzybwD8ehxw/Wxkz/744rw==" saltValue="pKbCqHQ95ueqfsFsGhKBaw==" spinCount="100000" sheet="1" objects="1" scenarios="1"/>
  <mergeCells count="44">
    <mergeCell ref="A147:C147"/>
    <mergeCell ref="A148:G152"/>
    <mergeCell ref="C118:G118"/>
    <mergeCell ref="C119:G119"/>
    <mergeCell ref="C120:G120"/>
    <mergeCell ref="C122:G122"/>
    <mergeCell ref="C123:G123"/>
    <mergeCell ref="C124:G124"/>
    <mergeCell ref="C106:G106"/>
    <mergeCell ref="C107:G107"/>
    <mergeCell ref="C108:G108"/>
    <mergeCell ref="C109:G109"/>
    <mergeCell ref="C113:G113"/>
    <mergeCell ref="C117:G117"/>
    <mergeCell ref="C95:G95"/>
    <mergeCell ref="C99:G99"/>
    <mergeCell ref="C100:G100"/>
    <mergeCell ref="C103:G103"/>
    <mergeCell ref="C104:G104"/>
    <mergeCell ref="C105:G105"/>
    <mergeCell ref="C49:G49"/>
    <mergeCell ref="C67:G67"/>
    <mergeCell ref="C68:G68"/>
    <mergeCell ref="C69:G69"/>
    <mergeCell ref="C70:G70"/>
    <mergeCell ref="C94:G94"/>
    <mergeCell ref="C40:G40"/>
    <mergeCell ref="C43:G43"/>
    <mergeCell ref="C44:G44"/>
    <mergeCell ref="C45:G45"/>
    <mergeCell ref="C47:G47"/>
    <mergeCell ref="C48:G48"/>
    <mergeCell ref="C28:G28"/>
    <mergeCell ref="C29:G29"/>
    <mergeCell ref="C32:G32"/>
    <mergeCell ref="C35:G35"/>
    <mergeCell ref="C36:G36"/>
    <mergeCell ref="C37:G37"/>
    <mergeCell ref="A1:G1"/>
    <mergeCell ref="C2:G2"/>
    <mergeCell ref="C3:G3"/>
    <mergeCell ref="C4:G4"/>
    <mergeCell ref="C12:G12"/>
    <mergeCell ref="C17:G17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arch. Miroslav Dvořák</dc:creator>
  <cp:lastModifiedBy>Ing. arch. Miroslav Dvořák</cp:lastModifiedBy>
  <cp:lastPrinted>2014-02-28T09:52:57Z</cp:lastPrinted>
  <dcterms:created xsi:type="dcterms:W3CDTF">2009-04-08T07:15:50Z</dcterms:created>
  <dcterms:modified xsi:type="dcterms:W3CDTF">2024-11-05T10:23:39Z</dcterms:modified>
</cp:coreProperties>
</file>